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815" windowHeight="7410" tabRatio="992" firstSheet="1" activeTab="1"/>
  </bookViews>
  <sheets>
    <sheet name="ev1dsl" sheetId="6" state="hidden" r:id="rId1"/>
    <sheet name="3000万" sheetId="10" r:id="rId2"/>
  </sheets>
  <externalReferences>
    <externalReference r:id="rId3"/>
  </externalReferences>
  <calcPr calcId="124519"/>
</workbook>
</file>

<file path=xl/calcChain.xml><?xml version="1.0" encoding="utf-8"?>
<calcChain xmlns="http://schemas.openxmlformats.org/spreadsheetml/2006/main">
  <c r="I26" i="10"/>
  <c r="E25"/>
  <c r="E24"/>
  <c r="E23"/>
  <c r="E22"/>
  <c r="E21"/>
  <c r="E20"/>
  <c r="E19"/>
  <c r="E18"/>
  <c r="E17"/>
  <c r="E16"/>
  <c r="E15"/>
</calcChain>
</file>

<file path=xl/sharedStrings.xml><?xml version="1.0" encoding="utf-8"?>
<sst xmlns="http://schemas.openxmlformats.org/spreadsheetml/2006/main" count="84" uniqueCount="74">
  <si>
    <t>附件2</t>
  </si>
  <si>
    <t xml:space="preserve">项目支出绩效自评表 </t>
  </si>
  <si>
    <t>（2022年度）</t>
  </si>
  <si>
    <t>项目名称</t>
  </si>
  <si>
    <t>海滨人民医院发热门诊（结转项目）</t>
  </si>
  <si>
    <t>主管预算部门</t>
  </si>
  <si>
    <t>368天津市滨海新区卫生健康委员会</t>
  </si>
  <si>
    <t>项目实施单位</t>
  </si>
  <si>
    <t>368245天津市滨海新区海滨人民医院</t>
  </si>
  <si>
    <t>年度总体目标</t>
  </si>
  <si>
    <t>年初预期目标</t>
  </si>
  <si>
    <t>年度实际完成情况</t>
  </si>
  <si>
    <t>完成舱体安装、外部配套建设，开始治疗设备、检查等设备安装，提高发热病人收治率及改善区域医疗服务能力与水平。</t>
  </si>
  <si>
    <r>
      <rPr>
        <sz val="12"/>
        <color theme="1"/>
        <rFont val="宋体"/>
        <family val="3"/>
        <charset val="134"/>
        <scheme val="minor"/>
      </rPr>
      <t>发热门诊于2022年3月完成了舱体安装及外部配套建设于</t>
    </r>
    <r>
      <rPr>
        <sz val="12"/>
        <rFont val="宋体"/>
        <family val="3"/>
        <charset val="134"/>
        <scheme val="minor"/>
      </rPr>
      <t>3月23日</t>
    </r>
    <r>
      <rPr>
        <sz val="12"/>
        <color theme="1"/>
        <rFont val="宋体"/>
        <family val="3"/>
        <charset val="134"/>
        <scheme val="minor"/>
      </rPr>
      <t>启用</t>
    </r>
  </si>
  <si>
    <r>
      <rPr>
        <sz val="12"/>
        <color theme="1"/>
        <rFont val="宋体"/>
        <family val="3"/>
        <charset val="134"/>
        <scheme val="minor"/>
      </rPr>
      <t xml:space="preserve">项目资金
</t>
    </r>
    <r>
      <rPr>
        <sz val="12"/>
        <color indexed="8"/>
        <rFont val="宋体"/>
        <family val="3"/>
        <charset val="134"/>
      </rPr>
      <t>（万元）</t>
    </r>
    <r>
      <rPr>
        <sz val="12"/>
        <color indexed="8"/>
        <rFont val="宋体"/>
        <family val="3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</si>
  <si>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</si>
  <si>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</si>
  <si>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</si>
  <si>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</si>
  <si>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</si>
  <si>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</si>
  <si>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</si>
  <si>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</si>
  <si>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 xml:space="preserve">偏差原因：1、市场价格波动；2、临床实际需求变化。改进措施：1、充分了解市场行情和竞争情况，以制定合理的采购策略和预算；2、对设备的使用进行全面的评估，确认使用部门需求。
</t>
  </si>
  <si>
    <t>其中：中央补助</t>
  </si>
  <si>
    <t>—</t>
  </si>
  <si>
    <t>市级资金</t>
  </si>
  <si>
    <t>区级资金</t>
  </si>
  <si>
    <t>其他资金</t>
  </si>
  <si>
    <t>绩效指标</t>
  </si>
  <si>
    <r>
      <rPr>
        <sz val="12"/>
        <color theme="1"/>
        <rFont val="宋体"/>
        <family val="3"/>
        <charset val="134"/>
        <scheme val="minor"/>
      </rPr>
      <t>一级</t>
    </r>
    <r>
      <rPr>
        <sz val="12"/>
        <color indexed="8"/>
        <rFont val="宋体"/>
        <family val="3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</si>
  <si>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</si>
  <si>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</si>
  <si>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</si>
  <si>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</si>
  <si>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</si>
  <si>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</si>
  <si>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 xml:space="preserve">发热门诊方舱舱体建设 </t>
  </si>
  <si>
    <r>
      <rPr>
        <sz val="12"/>
        <color theme="1"/>
        <rFont val="宋体"/>
        <family val="3"/>
        <charset val="134"/>
        <scheme val="minor"/>
      </rPr>
      <t>2</t>
    </r>
    <r>
      <rPr>
        <sz val="12"/>
        <color theme="1"/>
        <rFont val="宋体"/>
        <family val="3"/>
        <charset val="134"/>
        <scheme val="minor"/>
      </rPr>
      <t>128.8平方米</t>
    </r>
  </si>
  <si>
    <t>配套设备购置及安装</t>
  </si>
  <si>
    <t>1台</t>
  </si>
  <si>
    <t>质量指标</t>
  </si>
  <si>
    <t>发热门诊方舱舱体验收合格率</t>
  </si>
  <si>
    <t>CT设备验收合格率</t>
  </si>
  <si>
    <t>时效指标</t>
  </si>
  <si>
    <t>发热门诊方舱舱体完工时间</t>
  </si>
  <si>
    <t>突发疫情管控致使原材料采购运输困难及施工人员无法入场</t>
  </si>
  <si>
    <t>CT设备安装验收时间</t>
  </si>
  <si>
    <t>突发疫情管控导致放射防护施工延期，无法按时完成安装。</t>
  </si>
  <si>
    <t>成本指标</t>
  </si>
  <si>
    <t>发热门诊方舱舱体单位建设成本</t>
  </si>
  <si>
    <t>12385.95元/平方米</t>
  </si>
  <si>
    <t>因疫情防控严格要求形成使用需求变化</t>
  </si>
  <si>
    <t>配套设备CT购置及安装成本</t>
  </si>
  <si>
    <t>269万</t>
  </si>
  <si>
    <t>效益指标
（30分）</t>
  </si>
  <si>
    <t>社会效益指标</t>
  </si>
  <si>
    <t>满意度指标
（10分）</t>
  </si>
  <si>
    <t>服务对象
满意度指标</t>
  </si>
  <si>
    <t>就医居民满意度</t>
  </si>
  <si>
    <t>总分</t>
  </si>
  <si>
    <t>自评
人员
信息</t>
  </si>
  <si>
    <t>姓名</t>
  </si>
  <si>
    <t>职务</t>
  </si>
  <si>
    <t>工作单位及部门</t>
  </si>
  <si>
    <t>王锐锋</t>
  </si>
  <si>
    <t>主任</t>
  </si>
  <si>
    <t>天津市滨海新区海滨人民医院设备管理部</t>
  </si>
  <si>
    <t>主管
预算
部门
审核
意见</t>
  </si>
  <si>
    <t xml:space="preserve">
                                                    （盖章）
                                                     年   月   日   </t>
  </si>
  <si>
    <t>改善居民就医条件</t>
    <phoneticPr fontId="11" type="noConversion"/>
  </si>
  <si>
    <t>居民的就医条件有所改善</t>
    <phoneticPr fontId="11" type="noConversion"/>
  </si>
  <si>
    <t>提高区域医疗服务能力与水平</t>
    <phoneticPr fontId="11" type="noConversion"/>
  </si>
  <si>
    <t>区域医疗服务能力与水平有所提高</t>
    <phoneticPr fontId="11" type="noConversion"/>
  </si>
</sst>
</file>

<file path=xl/styles.xml><?xml version="1.0" encoding="utf-8"?>
<styleSheet xmlns="http://schemas.openxmlformats.org/spreadsheetml/2006/main">
  <numFmts count="1">
    <numFmt numFmtId="178" formatCode="yyyy&quot;年&quot;m&quot;月&quot;d&quot;日&quot;;@"/>
  </numFmts>
  <fonts count="12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sz val="20"/>
      <color indexed="8"/>
      <name val="黑体"/>
      <family val="3"/>
      <charset val="134"/>
    </font>
    <font>
      <sz val="12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rgb="FF000000"/>
      <name val="宋体"/>
      <family val="3"/>
      <charset val="134"/>
    </font>
    <font>
      <sz val="12"/>
      <name val="宋体"/>
      <family val="3"/>
      <charset val="134"/>
    </font>
    <font>
      <sz val="12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3">
    <xf numFmtId="0" fontId="0" fillId="0" borderId="0">
      <alignment vertical="center"/>
    </xf>
    <xf numFmtId="0" fontId="6" fillId="0" borderId="0"/>
    <xf numFmtId="0" fontId="10" fillId="0" borderId="0"/>
  </cellStyleXfs>
  <cellXfs count="54">
    <xf numFmtId="0" fontId="0" fillId="0" borderId="0" xfId="0">
      <alignment vertical="center"/>
    </xf>
    <xf numFmtId="0" fontId="0" fillId="0" borderId="0" xfId="0" applyFill="1" applyAlignment="1">
      <alignment vertical="center" wrapText="1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vertical="center"/>
    </xf>
    <xf numFmtId="0" fontId="1" fillId="0" borderId="6" xfId="0" applyFont="1" applyFill="1" applyBorder="1" applyAlignment="1">
      <alignment vertical="center" textRotation="255"/>
    </xf>
    <xf numFmtId="0" fontId="1" fillId="0" borderId="7" xfId="0" applyFont="1" applyFill="1" applyBorder="1" applyAlignment="1">
      <alignment vertical="center" textRotation="255" wrapText="1"/>
    </xf>
    <xf numFmtId="0" fontId="1" fillId="0" borderId="2" xfId="0" applyFont="1" applyFill="1" applyBorder="1" applyAlignment="1">
      <alignment horizontal="left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178" fontId="3" fillId="0" borderId="2" xfId="0" applyNumberFormat="1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vertical="center" textRotation="255" wrapText="1"/>
    </xf>
    <xf numFmtId="0" fontId="6" fillId="0" borderId="9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10" fontId="1" fillId="0" borderId="2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31" fontId="1" fillId="0" borderId="4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6" fillId="0" borderId="8" xfId="1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I~1/AppData/Local/Temp/Rar$DIa6440.27081/77595&#39033;&#30446;&#25903;&#20986;&#32489;&#25928;&#30417;&#25511;&#34920;--221123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acro1"/>
      <sheetName val="项目绩效监控表 (模板)"/>
    </sheetNames>
    <sheetDataSet>
      <sheetData sheetId="0"/>
      <sheetData sheetId="1">
        <row r="16">
          <cell r="E16" t="str">
            <v>=2128.8平方米</v>
          </cell>
        </row>
        <row r="17">
          <cell r="E17" t="str">
            <v>=1台</v>
          </cell>
        </row>
        <row r="18">
          <cell r="E18" t="str">
            <v>=100%</v>
          </cell>
        </row>
        <row r="19">
          <cell r="E19" t="str">
            <v>=100%</v>
          </cell>
        </row>
        <row r="20">
          <cell r="E20">
            <v>44576</v>
          </cell>
        </row>
        <row r="21">
          <cell r="E21">
            <v>44576</v>
          </cell>
        </row>
        <row r="22">
          <cell r="E22" t="str">
            <v>=12828.82元/平方米</v>
          </cell>
        </row>
        <row r="23">
          <cell r="E23" t="str">
            <v>=269万元/台</v>
          </cell>
        </row>
        <row r="24">
          <cell r="E24" t="str">
            <v>有所提高</v>
          </cell>
        </row>
        <row r="25">
          <cell r="E25" t="str">
            <v>有所改善</v>
          </cell>
        </row>
        <row r="26">
          <cell r="E26" t="str">
            <v>=100%</v>
          </cell>
        </row>
      </sheetData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showFormulas="1" workbookViewId="0">
      <selection activeCell="A7" sqref="A7"/>
    </sheetView>
  </sheetViews>
  <sheetFormatPr defaultColWidth="9" defaultRowHeight="13.5"/>
  <sheetData/>
  <phoneticPr fontId="1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9"/>
  <sheetViews>
    <sheetView tabSelected="1" workbookViewId="0">
      <selection activeCell="B29" sqref="B29:K29"/>
    </sheetView>
  </sheetViews>
  <sheetFormatPr defaultColWidth="9" defaultRowHeight="13.5"/>
  <cols>
    <col min="1" max="1" width="5.75" style="3" customWidth="1"/>
    <col min="2" max="2" width="12.875" style="3" customWidth="1"/>
    <col min="3" max="3" width="17.5" style="3" customWidth="1"/>
    <col min="4" max="4" width="23.5" style="3" customWidth="1"/>
    <col min="5" max="5" width="20.375" style="3" customWidth="1"/>
    <col min="6" max="7" width="9.75" style="3" customWidth="1"/>
    <col min="8" max="9" width="6" style="3" customWidth="1"/>
    <col min="10" max="10" width="9" style="3" customWidth="1"/>
    <col min="11" max="11" width="18" style="3" customWidth="1"/>
    <col min="12" max="16384" width="9" style="3"/>
  </cols>
  <sheetData>
    <row r="1" spans="1:11">
      <c r="A1" s="3" t="s">
        <v>0</v>
      </c>
    </row>
    <row r="2" spans="1:11" ht="30" customHeight="1">
      <c r="A2" s="27" t="s">
        <v>1</v>
      </c>
      <c r="B2" s="27"/>
      <c r="C2" s="27"/>
      <c r="D2" s="27"/>
      <c r="E2" s="27"/>
      <c r="F2" s="27"/>
      <c r="G2" s="27"/>
      <c r="H2" s="27"/>
      <c r="I2" s="27"/>
      <c r="J2" s="27"/>
      <c r="K2" s="27"/>
    </row>
    <row r="3" spans="1:11" ht="19.5" customHeight="1">
      <c r="A3" s="28" t="s">
        <v>2</v>
      </c>
      <c r="B3" s="28"/>
      <c r="C3" s="28"/>
      <c r="D3" s="28"/>
      <c r="E3" s="28"/>
      <c r="F3" s="28"/>
      <c r="G3" s="28"/>
      <c r="H3" s="28"/>
      <c r="I3" s="28"/>
      <c r="J3" s="28"/>
      <c r="K3" s="28"/>
    </row>
    <row r="4" spans="1:11" ht="21" customHeight="1">
      <c r="A4" s="29" t="s">
        <v>3</v>
      </c>
      <c r="B4" s="29"/>
      <c r="C4" s="30" t="s">
        <v>4</v>
      </c>
      <c r="D4" s="30"/>
      <c r="E4" s="30"/>
      <c r="F4" s="30"/>
      <c r="G4" s="30"/>
      <c r="H4" s="30"/>
      <c r="I4" s="30"/>
      <c r="J4" s="30"/>
      <c r="K4" s="31"/>
    </row>
    <row r="5" spans="1:11" ht="21" customHeight="1">
      <c r="A5" s="29" t="s">
        <v>5</v>
      </c>
      <c r="B5" s="29"/>
      <c r="C5" s="29" t="s">
        <v>6</v>
      </c>
      <c r="D5" s="29"/>
      <c r="E5" s="4" t="s">
        <v>7</v>
      </c>
      <c r="F5" s="32" t="s">
        <v>8</v>
      </c>
      <c r="G5" s="30"/>
      <c r="H5" s="30"/>
      <c r="I5" s="30"/>
      <c r="J5" s="30"/>
      <c r="K5" s="31"/>
    </row>
    <row r="6" spans="1:11" ht="23.25" customHeight="1">
      <c r="A6" s="33" t="s">
        <v>9</v>
      </c>
      <c r="B6" s="33"/>
      <c r="C6" s="33" t="s">
        <v>10</v>
      </c>
      <c r="D6" s="33"/>
      <c r="E6" s="33"/>
      <c r="F6" s="32" t="s">
        <v>11</v>
      </c>
      <c r="G6" s="30"/>
      <c r="H6" s="30"/>
      <c r="I6" s="30"/>
      <c r="J6" s="30"/>
      <c r="K6" s="31"/>
    </row>
    <row r="7" spans="1:11" ht="48" customHeight="1">
      <c r="A7" s="33"/>
      <c r="B7" s="33"/>
      <c r="C7" s="34" t="s">
        <v>12</v>
      </c>
      <c r="D7" s="34"/>
      <c r="E7" s="34"/>
      <c r="F7" s="35" t="s">
        <v>13</v>
      </c>
      <c r="G7" s="36"/>
      <c r="H7" s="36"/>
      <c r="I7" s="36"/>
      <c r="J7" s="36"/>
      <c r="K7" s="37"/>
    </row>
    <row r="8" spans="1:11" ht="34.5" customHeight="1">
      <c r="A8" s="33" t="s">
        <v>14</v>
      </c>
      <c r="B8" s="33"/>
      <c r="C8" s="6"/>
      <c r="D8" s="5" t="s">
        <v>15</v>
      </c>
      <c r="E8" s="5" t="s">
        <v>16</v>
      </c>
      <c r="F8" s="38" t="s">
        <v>17</v>
      </c>
      <c r="G8" s="39"/>
      <c r="H8" s="5" t="s">
        <v>18</v>
      </c>
      <c r="I8" s="5" t="s">
        <v>19</v>
      </c>
      <c r="J8" s="5" t="s">
        <v>20</v>
      </c>
      <c r="K8" s="8" t="s">
        <v>21</v>
      </c>
    </row>
    <row r="9" spans="1:11" ht="27" customHeight="1">
      <c r="A9" s="33"/>
      <c r="B9" s="33"/>
      <c r="C9" s="9" t="s">
        <v>22</v>
      </c>
      <c r="D9" s="4">
        <v>3000</v>
      </c>
      <c r="E9" s="4">
        <v>3000</v>
      </c>
      <c r="F9" s="38">
        <v>2905.72</v>
      </c>
      <c r="G9" s="39"/>
      <c r="H9" s="4">
        <v>10</v>
      </c>
      <c r="I9" s="4">
        <v>9.68</v>
      </c>
      <c r="J9" s="26">
        <v>0.96860000000000002</v>
      </c>
      <c r="K9" s="51" t="s">
        <v>23</v>
      </c>
    </row>
    <row r="10" spans="1:11" ht="27" customHeight="1">
      <c r="A10" s="33"/>
      <c r="B10" s="33"/>
      <c r="C10" s="10" t="s">
        <v>24</v>
      </c>
      <c r="D10" s="4"/>
      <c r="E10" s="4"/>
      <c r="F10" s="38"/>
      <c r="G10" s="39"/>
      <c r="H10" s="4" t="s">
        <v>25</v>
      </c>
      <c r="I10" s="4" t="s">
        <v>25</v>
      </c>
      <c r="J10" s="4"/>
      <c r="K10" s="52"/>
    </row>
    <row r="11" spans="1:11" ht="27" customHeight="1">
      <c r="A11" s="33"/>
      <c r="B11" s="33"/>
      <c r="C11" s="11" t="s">
        <v>26</v>
      </c>
      <c r="D11" s="4"/>
      <c r="E11" s="4"/>
      <c r="F11" s="38"/>
      <c r="G11" s="39"/>
      <c r="H11" s="4" t="s">
        <v>25</v>
      </c>
      <c r="I11" s="4" t="s">
        <v>25</v>
      </c>
      <c r="J11" s="4"/>
      <c r="K11" s="52"/>
    </row>
    <row r="12" spans="1:11" ht="27" customHeight="1">
      <c r="A12" s="33"/>
      <c r="B12" s="33"/>
      <c r="C12" s="11" t="s">
        <v>27</v>
      </c>
      <c r="D12" s="4">
        <v>3000</v>
      </c>
      <c r="E12" s="4">
        <v>3000</v>
      </c>
      <c r="F12" s="38">
        <v>2905.72</v>
      </c>
      <c r="G12" s="39"/>
      <c r="H12" s="4" t="s">
        <v>25</v>
      </c>
      <c r="I12" s="4" t="s">
        <v>25</v>
      </c>
      <c r="J12" s="26">
        <v>0.96860000000000002</v>
      </c>
      <c r="K12" s="52"/>
    </row>
    <row r="13" spans="1:11" ht="27" customHeight="1">
      <c r="A13" s="33"/>
      <c r="B13" s="33"/>
      <c r="C13" s="12" t="s">
        <v>28</v>
      </c>
      <c r="D13" s="13"/>
      <c r="E13" s="13"/>
      <c r="F13" s="38"/>
      <c r="G13" s="39"/>
      <c r="H13" s="4" t="s">
        <v>25</v>
      </c>
      <c r="I13" s="4" t="s">
        <v>25</v>
      </c>
      <c r="J13" s="4"/>
      <c r="K13" s="53"/>
    </row>
    <row r="14" spans="1:11" ht="33" customHeight="1">
      <c r="A14" s="14" t="s">
        <v>29</v>
      </c>
      <c r="B14" s="7" t="s">
        <v>30</v>
      </c>
      <c r="C14" s="5" t="s">
        <v>31</v>
      </c>
      <c r="D14" s="4" t="s">
        <v>32</v>
      </c>
      <c r="E14" s="5" t="s">
        <v>33</v>
      </c>
      <c r="F14" s="38" t="s">
        <v>34</v>
      </c>
      <c r="G14" s="39"/>
      <c r="H14" s="5" t="s">
        <v>18</v>
      </c>
      <c r="I14" s="5" t="s">
        <v>19</v>
      </c>
      <c r="J14" s="38" t="s">
        <v>21</v>
      </c>
      <c r="K14" s="39"/>
    </row>
    <row r="15" spans="1:11" s="1" customFormat="1" ht="28.5" customHeight="1">
      <c r="A15" s="15"/>
      <c r="B15" s="48" t="s">
        <v>35</v>
      </c>
      <c r="C15" s="48" t="s">
        <v>36</v>
      </c>
      <c r="D15" s="16" t="s">
        <v>37</v>
      </c>
      <c r="E15" s="17" t="str">
        <f>'[1]项目绩效监控表 (模板)'!$E$16</f>
        <v>=2128.8平方米</v>
      </c>
      <c r="F15" s="38" t="s">
        <v>38</v>
      </c>
      <c r="G15" s="39"/>
      <c r="H15" s="5">
        <v>5</v>
      </c>
      <c r="I15" s="5">
        <v>5</v>
      </c>
      <c r="J15" s="38"/>
      <c r="K15" s="39"/>
    </row>
    <row r="16" spans="1:11" s="1" customFormat="1" ht="28.5" customHeight="1">
      <c r="A16" s="15"/>
      <c r="B16" s="49"/>
      <c r="C16" s="50"/>
      <c r="D16" s="16" t="s">
        <v>39</v>
      </c>
      <c r="E16" s="17" t="str">
        <f>'[1]项目绩效监控表 (模板)'!$E$17</f>
        <v>=1台</v>
      </c>
      <c r="F16" s="38" t="s">
        <v>40</v>
      </c>
      <c r="G16" s="39"/>
      <c r="H16" s="5">
        <v>5</v>
      </c>
      <c r="I16" s="5">
        <v>5</v>
      </c>
      <c r="J16" s="38"/>
      <c r="K16" s="39"/>
    </row>
    <row r="17" spans="1:11" s="1" customFormat="1" ht="28.5" customHeight="1">
      <c r="A17" s="15"/>
      <c r="B17" s="49"/>
      <c r="C17" s="48" t="s">
        <v>41</v>
      </c>
      <c r="D17" s="16" t="s">
        <v>42</v>
      </c>
      <c r="E17" s="17" t="str">
        <f>'[1]项目绩效监控表 (模板)'!$E$18</f>
        <v>=100%</v>
      </c>
      <c r="F17" s="40">
        <v>1</v>
      </c>
      <c r="G17" s="39"/>
      <c r="H17" s="5">
        <v>5</v>
      </c>
      <c r="I17" s="5">
        <v>5</v>
      </c>
      <c r="J17" s="38"/>
      <c r="K17" s="39"/>
    </row>
    <row r="18" spans="1:11" s="1" customFormat="1" ht="28.5" customHeight="1">
      <c r="A18" s="15"/>
      <c r="B18" s="49"/>
      <c r="C18" s="50"/>
      <c r="D18" s="16" t="s">
        <v>43</v>
      </c>
      <c r="E18" s="17" t="str">
        <f>'[1]项目绩效监控表 (模板)'!$E$19</f>
        <v>=100%</v>
      </c>
      <c r="F18" s="40">
        <v>1</v>
      </c>
      <c r="G18" s="39"/>
      <c r="H18" s="5">
        <v>5</v>
      </c>
      <c r="I18" s="5">
        <v>5</v>
      </c>
      <c r="J18" s="38"/>
      <c r="K18" s="39"/>
    </row>
    <row r="19" spans="1:11" s="1" customFormat="1" ht="28.5" customHeight="1">
      <c r="A19" s="15"/>
      <c r="B19" s="49"/>
      <c r="C19" s="48" t="s">
        <v>44</v>
      </c>
      <c r="D19" s="16" t="s">
        <v>45</v>
      </c>
      <c r="E19" s="18">
        <f>'[1]项目绩效监控表 (模板)'!$E$20</f>
        <v>44576</v>
      </c>
      <c r="F19" s="41">
        <v>45008</v>
      </c>
      <c r="G19" s="39"/>
      <c r="H19" s="5">
        <v>5</v>
      </c>
      <c r="I19" s="5">
        <v>4</v>
      </c>
      <c r="J19" s="38" t="s">
        <v>46</v>
      </c>
      <c r="K19" s="39"/>
    </row>
    <row r="20" spans="1:11" s="1" customFormat="1" ht="28.5" customHeight="1">
      <c r="A20" s="15"/>
      <c r="B20" s="49"/>
      <c r="C20" s="50"/>
      <c r="D20" s="16" t="s">
        <v>47</v>
      </c>
      <c r="E20" s="18">
        <f>'[1]项目绩效监控表 (模板)'!$E$21</f>
        <v>44576</v>
      </c>
      <c r="F20" s="41">
        <v>44988</v>
      </c>
      <c r="G20" s="39"/>
      <c r="H20" s="5">
        <v>5</v>
      </c>
      <c r="I20" s="5">
        <v>4</v>
      </c>
      <c r="J20" s="38" t="s">
        <v>48</v>
      </c>
      <c r="K20" s="39"/>
    </row>
    <row r="21" spans="1:11" s="1" customFormat="1" ht="28.5" customHeight="1">
      <c r="A21" s="15"/>
      <c r="B21" s="49"/>
      <c r="C21" s="48" t="s">
        <v>49</v>
      </c>
      <c r="D21" s="16" t="s">
        <v>50</v>
      </c>
      <c r="E21" s="17" t="str">
        <f>'[1]项目绩效监控表 (模板)'!$E$22</f>
        <v>=12828.82元/平方米</v>
      </c>
      <c r="F21" s="38" t="s">
        <v>51</v>
      </c>
      <c r="G21" s="39"/>
      <c r="H21" s="5">
        <v>10</v>
      </c>
      <c r="I21" s="5">
        <v>9</v>
      </c>
      <c r="J21" s="38" t="s">
        <v>52</v>
      </c>
      <c r="K21" s="39"/>
    </row>
    <row r="22" spans="1:11" s="1" customFormat="1" ht="28.5" customHeight="1">
      <c r="A22" s="15"/>
      <c r="B22" s="49"/>
      <c r="C22" s="50"/>
      <c r="D22" s="16" t="s">
        <v>53</v>
      </c>
      <c r="E22" s="17" t="str">
        <f>'[1]项目绩效监控表 (模板)'!$E$23</f>
        <v>=269万元/台</v>
      </c>
      <c r="F22" s="38" t="s">
        <v>54</v>
      </c>
      <c r="G22" s="39"/>
      <c r="H22" s="5">
        <v>10</v>
      </c>
      <c r="I22" s="5">
        <v>10</v>
      </c>
      <c r="J22" s="38"/>
      <c r="K22" s="39"/>
    </row>
    <row r="23" spans="1:11" s="1" customFormat="1" ht="28.5" customHeight="1">
      <c r="A23" s="15"/>
      <c r="B23" s="48" t="s">
        <v>55</v>
      </c>
      <c r="C23" s="48" t="s">
        <v>56</v>
      </c>
      <c r="D23" s="16" t="s">
        <v>72</v>
      </c>
      <c r="E23" s="19" t="str">
        <f>'[1]项目绩效监控表 (模板)'!$E$24</f>
        <v>有所提高</v>
      </c>
      <c r="F23" s="38" t="s">
        <v>73</v>
      </c>
      <c r="G23" s="39"/>
      <c r="H23" s="5">
        <v>15</v>
      </c>
      <c r="I23" s="5">
        <v>15</v>
      </c>
      <c r="J23" s="38"/>
      <c r="K23" s="39"/>
    </row>
    <row r="24" spans="1:11" s="1" customFormat="1" ht="28.5" customHeight="1">
      <c r="A24" s="15"/>
      <c r="B24" s="50"/>
      <c r="C24" s="50"/>
      <c r="D24" s="16" t="s">
        <v>70</v>
      </c>
      <c r="E24" s="19" t="str">
        <f>'[1]项目绩效监控表 (模板)'!$E$25</f>
        <v>有所改善</v>
      </c>
      <c r="F24" s="38" t="s">
        <v>71</v>
      </c>
      <c r="G24" s="39"/>
      <c r="H24" s="5">
        <v>15</v>
      </c>
      <c r="I24" s="5">
        <v>15</v>
      </c>
      <c r="J24" s="38"/>
      <c r="K24" s="39"/>
    </row>
    <row r="25" spans="1:11" s="1" customFormat="1" ht="28.5" customHeight="1">
      <c r="A25" s="20"/>
      <c r="B25" s="21" t="s">
        <v>57</v>
      </c>
      <c r="C25" s="22" t="s">
        <v>58</v>
      </c>
      <c r="D25" s="16" t="s">
        <v>59</v>
      </c>
      <c r="E25" s="23" t="str">
        <f>'[1]项目绩效监控表 (模板)'!$E$26</f>
        <v>=100%</v>
      </c>
      <c r="F25" s="40">
        <v>1</v>
      </c>
      <c r="G25" s="39"/>
      <c r="H25" s="5">
        <v>10</v>
      </c>
      <c r="I25" s="5">
        <v>10</v>
      </c>
      <c r="J25" s="38"/>
      <c r="K25" s="39"/>
    </row>
    <row r="26" spans="1:11" ht="20.25" customHeight="1">
      <c r="A26" s="42" t="s">
        <v>60</v>
      </c>
      <c r="B26" s="43"/>
      <c r="C26" s="43"/>
      <c r="D26" s="43"/>
      <c r="E26" s="43"/>
      <c r="F26" s="43"/>
      <c r="G26" s="44"/>
      <c r="H26" s="25">
        <v>100</v>
      </c>
      <c r="I26" s="24">
        <f>SUM(I9,I15:I25)</f>
        <v>96.68</v>
      </c>
      <c r="J26" s="42"/>
      <c r="K26" s="44"/>
    </row>
    <row r="27" spans="1:11" s="2" customFormat="1" ht="20.25" customHeight="1">
      <c r="A27" s="47" t="s">
        <v>61</v>
      </c>
      <c r="B27" s="45" t="s">
        <v>62</v>
      </c>
      <c r="C27" s="45"/>
      <c r="D27" s="45" t="s">
        <v>63</v>
      </c>
      <c r="E27" s="45"/>
      <c r="F27" s="45"/>
      <c r="G27" s="45" t="s">
        <v>64</v>
      </c>
      <c r="H27" s="45"/>
      <c r="I27" s="45"/>
      <c r="J27" s="45"/>
      <c r="K27" s="45"/>
    </row>
    <row r="28" spans="1:11" s="2" customFormat="1" ht="21.75" customHeight="1">
      <c r="A28" s="47"/>
      <c r="B28" s="45" t="s">
        <v>65</v>
      </c>
      <c r="C28" s="45"/>
      <c r="D28" s="45" t="s">
        <v>66</v>
      </c>
      <c r="E28" s="45"/>
      <c r="F28" s="45"/>
      <c r="G28" s="45" t="s">
        <v>67</v>
      </c>
      <c r="H28" s="45"/>
      <c r="I28" s="45"/>
      <c r="J28" s="45"/>
      <c r="K28" s="45"/>
    </row>
    <row r="29" spans="1:11" s="2" customFormat="1" ht="87" customHeight="1">
      <c r="A29" s="5" t="s">
        <v>68</v>
      </c>
      <c r="B29" s="38" t="s">
        <v>69</v>
      </c>
      <c r="C29" s="46"/>
      <c r="D29" s="46"/>
      <c r="E29" s="46"/>
      <c r="F29" s="46"/>
      <c r="G29" s="46"/>
      <c r="H29" s="46"/>
      <c r="I29" s="46"/>
      <c r="J29" s="46"/>
      <c r="K29" s="39"/>
    </row>
  </sheetData>
  <mergeCells count="61">
    <mergeCell ref="K9:K13"/>
    <mergeCell ref="A6:B7"/>
    <mergeCell ref="A8:B13"/>
    <mergeCell ref="B29:K29"/>
    <mergeCell ref="A27:A28"/>
    <mergeCell ref="B15:B22"/>
    <mergeCell ref="B23:B24"/>
    <mergeCell ref="C15:C16"/>
    <mergeCell ref="C17:C18"/>
    <mergeCell ref="C19:C20"/>
    <mergeCell ref="C21:C22"/>
    <mergeCell ref="C23:C24"/>
    <mergeCell ref="B28:C28"/>
    <mergeCell ref="D28:F28"/>
    <mergeCell ref="G28:K28"/>
    <mergeCell ref="A26:G26"/>
    <mergeCell ref="J26:K26"/>
    <mergeCell ref="B27:C27"/>
    <mergeCell ref="D27:F27"/>
    <mergeCell ref="G27:K27"/>
    <mergeCell ref="F23:G23"/>
    <mergeCell ref="J23:K23"/>
    <mergeCell ref="F24:G24"/>
    <mergeCell ref="J24:K24"/>
    <mergeCell ref="F25:G25"/>
    <mergeCell ref="J25:K25"/>
    <mergeCell ref="F20:G20"/>
    <mergeCell ref="J20:K20"/>
    <mergeCell ref="F21:G21"/>
    <mergeCell ref="J21:K21"/>
    <mergeCell ref="F22:G22"/>
    <mergeCell ref="J22:K22"/>
    <mergeCell ref="F17:G17"/>
    <mergeCell ref="J17:K17"/>
    <mergeCell ref="F18:G18"/>
    <mergeCell ref="J18:K18"/>
    <mergeCell ref="F19:G19"/>
    <mergeCell ref="J19:K19"/>
    <mergeCell ref="F14:G14"/>
    <mergeCell ref="J14:K14"/>
    <mergeCell ref="F15:G15"/>
    <mergeCell ref="J15:K15"/>
    <mergeCell ref="F16:G16"/>
    <mergeCell ref="J16:K16"/>
    <mergeCell ref="F9:G9"/>
    <mergeCell ref="F10:G10"/>
    <mergeCell ref="F11:G11"/>
    <mergeCell ref="F12:G12"/>
    <mergeCell ref="F13:G13"/>
    <mergeCell ref="C6:E6"/>
    <mergeCell ref="F6:K6"/>
    <mergeCell ref="C7:E7"/>
    <mergeCell ref="F7:K7"/>
    <mergeCell ref="F8:G8"/>
    <mergeCell ref="A2:K2"/>
    <mergeCell ref="A3:K3"/>
    <mergeCell ref="A4:B4"/>
    <mergeCell ref="C4:K4"/>
    <mergeCell ref="A5:B5"/>
    <mergeCell ref="C5:D5"/>
    <mergeCell ref="F5:K5"/>
  </mergeCells>
  <phoneticPr fontId="11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ev1dsl</vt:lpstr>
      <vt:lpstr>3000万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天津市滨海新区海滨人民医院</cp:lastModifiedBy>
  <cp:lastPrinted>2021-05-28T23:16:00Z</cp:lastPrinted>
  <dcterms:created xsi:type="dcterms:W3CDTF">2006-09-15T03:21:00Z</dcterms:created>
  <dcterms:modified xsi:type="dcterms:W3CDTF">2023-06-14T02:16:44Z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D58CC47768B04A5E954040C6FBA1D937</vt:lpwstr>
  </property>
</Properties>
</file>