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<sst xmlns="http://schemas.openxmlformats.org/spreadsheetml/2006/main" count="108" uniqueCount="89">
  <si>
    <t>附件2</t>
  </si>
  <si>
    <t xml:space="preserve">项目支出绩效自评表 </t>
  </si>
  <si>
    <t>（2022年度）</t>
  </si>
  <si>
    <t>项目名称</t>
  </si>
  <si>
    <t>天津滨海新区海滨人民医院定点医院病区基建改造及设备款</t>
  </si>
  <si>
    <t>主管预算部门</t>
  </si>
  <si>
    <t>368天津市滨海新区卫生健康委员会</t>
  </si>
  <si>
    <t>项目实施单位</t>
  </si>
  <si>
    <t>368245天津市滨海新区海滨人民医院</t>
  </si>
  <si>
    <t>年度总体目标</t>
  </si>
  <si>
    <t>年初预期目标</t>
  </si>
  <si>
    <t>年度实际完成情况</t>
  </si>
  <si>
    <t>海滨人民医院定点医院计划设置病区17个，床位共计500张，对病区进行基建改造及配备相关医疗设备。提升疫情防控能力，满足疫情防控需求。</t>
  </si>
  <si>
    <t>通过对9个项目的基建改造及医疗设备，完成定点医院改造及配备相关医疗设备计划，针对疫情防控需求做好了病区接诊新冠患者的准备工作。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</si>
  <si>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</si>
  <si>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</si>
  <si>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</si>
  <si>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</si>
  <si>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</si>
  <si>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</si>
  <si>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</si>
  <si>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</si>
  <si>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</si>
  <si>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</si>
  <si>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</si>
  <si>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</si>
  <si>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</si>
  <si>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</si>
  <si>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</si>
  <si>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</si>
  <si>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</si>
  <si>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</si>
  <si>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</si>
  <si>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</si>
  <si>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</si>
  <si>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</si>
  <si>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基建改造及医疗设备项目数</t>
  </si>
  <si>
    <r>
      <rPr>
        <sz val="12"/>
        <color theme="1"/>
        <rFont val="宋体"/>
        <charset val="134"/>
        <scheme val="minor"/>
      </rPr>
      <t>=</t>
    </r>
    <r>
      <rPr>
        <sz val="12"/>
        <color indexed="8"/>
        <rFont val="宋体"/>
        <charset val="134"/>
      </rPr>
      <t>9项</t>
    </r>
  </si>
  <si>
    <t>=9项</t>
  </si>
  <si>
    <t>质量指标</t>
  </si>
  <si>
    <t>基建改造及设备验收合格率</t>
  </si>
  <si>
    <r>
      <rPr>
        <sz val="12"/>
        <color theme="1"/>
        <rFont val="宋体"/>
        <charset val="134"/>
        <scheme val="minor"/>
      </rPr>
      <t>=</t>
    </r>
    <r>
      <rPr>
        <sz val="12"/>
        <color indexed="8"/>
        <rFont val="宋体"/>
        <charset val="134"/>
      </rPr>
      <t>100%</t>
    </r>
  </si>
  <si>
    <t>=100%</t>
  </si>
  <si>
    <t>时效指标</t>
  </si>
  <si>
    <t>项目完成及时率</t>
  </si>
  <si>
    <t>成本指标</t>
  </si>
  <si>
    <t>方舱CT</t>
  </si>
  <si>
    <r>
      <rPr>
        <sz val="12"/>
        <color theme="1"/>
        <rFont val="宋体"/>
        <charset val="134"/>
        <scheme val="minor"/>
      </rPr>
      <t>=</t>
    </r>
    <r>
      <rPr>
        <sz val="12"/>
        <color indexed="8"/>
        <rFont val="宋体"/>
        <charset val="134"/>
      </rPr>
      <t>2450000元</t>
    </r>
  </si>
  <si>
    <t>纯水机及洗消工作站移机</t>
  </si>
  <si>
    <r>
      <rPr>
        <sz val="12"/>
        <color theme="1"/>
        <rFont val="宋体"/>
        <charset val="134"/>
        <scheme val="minor"/>
      </rPr>
      <t>=</t>
    </r>
    <r>
      <rPr>
        <sz val="12"/>
        <color indexed="8"/>
        <rFont val="宋体"/>
        <charset val="134"/>
      </rPr>
      <t>95000元</t>
    </r>
  </si>
  <si>
    <t>2台高温高压消毒锅</t>
  </si>
  <si>
    <r>
      <rPr>
        <sz val="12"/>
        <color theme="1"/>
        <rFont val="宋体"/>
        <charset val="134"/>
        <scheme val="minor"/>
      </rPr>
      <t>=</t>
    </r>
    <r>
      <rPr>
        <sz val="12"/>
        <color indexed="8"/>
        <rFont val="宋体"/>
        <charset val="134"/>
      </rPr>
      <t>900000元</t>
    </r>
  </si>
  <si>
    <t>=526500元</t>
  </si>
  <si>
    <t>按照财政拨款金额，仅能支付款项的58.5%</t>
  </si>
  <si>
    <t>购置旋片式真空负压吸引设备及排气消毒装置</t>
  </si>
  <si>
    <r>
      <rPr>
        <sz val="12"/>
        <color theme="1"/>
        <rFont val="宋体"/>
        <charset val="134"/>
        <scheme val="minor"/>
      </rPr>
      <t>=</t>
    </r>
    <r>
      <rPr>
        <sz val="12"/>
        <color indexed="8"/>
        <rFont val="宋体"/>
        <charset val="134"/>
      </rPr>
      <t>314000元</t>
    </r>
  </si>
  <si>
    <t>=183700元</t>
  </si>
  <si>
    <t>阻断病区空气流改造及液氧站铁板</t>
  </si>
  <si>
    <r>
      <rPr>
        <sz val="12"/>
        <color theme="1"/>
        <rFont val="宋体"/>
        <charset val="134"/>
        <scheme val="minor"/>
      </rPr>
      <t>=</t>
    </r>
    <r>
      <rPr>
        <sz val="12"/>
        <color indexed="8"/>
        <rFont val="宋体"/>
        <charset val="134"/>
      </rPr>
      <t>633030元</t>
    </r>
  </si>
  <si>
    <t>=370300元</t>
  </si>
  <si>
    <t>A、B座住院楼隔离病区整改并加装监控设备</t>
  </si>
  <si>
    <t>=1379000元</t>
  </si>
  <si>
    <t>=803300元</t>
  </si>
  <si>
    <t>封堵污水井盖</t>
  </si>
  <si>
    <t>=40000元</t>
  </si>
  <si>
    <t>张贴标识、铺设地标</t>
  </si>
  <si>
    <t>=127000元</t>
  </si>
  <si>
    <t>中型C形臂移动X式光机</t>
  </si>
  <si>
    <t>=3990000元</t>
  </si>
  <si>
    <t>=2334200元</t>
  </si>
  <si>
    <t>效益指标
（30分）</t>
  </si>
  <si>
    <t>社会效益指标</t>
  </si>
  <si>
    <t>提升疫情防控能力，满足疫情防控需求</t>
  </si>
  <si>
    <t>有效提升</t>
  </si>
  <si>
    <t>满意度指标
（10分）</t>
  </si>
  <si>
    <t>服务对象
满意度指标</t>
  </si>
  <si>
    <t>群众满意度</t>
  </si>
  <si>
    <t>≥90%</t>
  </si>
  <si>
    <t>总分</t>
  </si>
  <si>
    <t>自评
人员
信息</t>
  </si>
  <si>
    <t>姓名</t>
  </si>
  <si>
    <t>职务</t>
  </si>
  <si>
    <t>工作单位及部门</t>
  </si>
  <si>
    <t>王锐锋</t>
  </si>
  <si>
    <t>主任</t>
  </si>
  <si>
    <t>天津市滨海新区海滨人民医院设备管理部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</si>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</sst>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25" fillId="9" borderId="16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 textRotation="255"/>
    </xf>
    <xf numFmtId="0" fontId="1" fillId="0" borderId="7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textRotation="255"/>
    </xf>
    <xf numFmtId="0" fontId="6" fillId="0" borderId="9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view="pageBreakPreview" zoomScaleNormal="100" zoomScaleSheetLayoutView="100" topLeftCell="A11" workbookViewId="0">
      <selection activeCell="P21" sqref="P21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3.5" style="3" customWidth="1"/>
    <col min="5" max="5" width="20.375" style="3" customWidth="1"/>
    <col min="6" max="7" width="9.75" style="3" customWidth="1"/>
    <col min="8" max="8" width="6" style="3" customWidth="1"/>
    <col min="9" max="9" width="7.75" style="3" customWidth="1"/>
    <col min="10" max="10" width="9" style="3" customWidth="1"/>
    <col min="11" max="11" width="18" style="3" customWidth="1"/>
    <col min="12" max="16384" width="9" style="3"/>
  </cols>
  <sheetData>
    <row r="1" spans="1:1">
      <c r="A1" s="3" t="s">
        <v>0</v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78.95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0</v>
      </c>
      <c r="E9" s="6">
        <v>693</v>
      </c>
      <c r="F9" s="14">
        <v>693</v>
      </c>
      <c r="G9" s="15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17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45"/>
    </row>
    <row r="11" ht="27" customHeight="1" spans="1:11">
      <c r="A11" s="9"/>
      <c r="B11" s="9"/>
      <c r="C11" s="18" t="s">
        <v>25</v>
      </c>
      <c r="D11" s="6"/>
      <c r="E11" s="6"/>
      <c r="F11" s="14"/>
      <c r="G11" s="15"/>
      <c r="H11" s="6" t="s">
        <v>24</v>
      </c>
      <c r="I11" s="6" t="s">
        <v>24</v>
      </c>
      <c r="J11" s="6"/>
      <c r="K11" s="45"/>
    </row>
    <row r="12" ht="27" customHeight="1" spans="1:11">
      <c r="A12" s="9"/>
      <c r="B12" s="9"/>
      <c r="C12" s="18" t="s">
        <v>26</v>
      </c>
      <c r="D12" s="6">
        <v>0</v>
      </c>
      <c r="E12" s="6">
        <v>693</v>
      </c>
      <c r="F12" s="14">
        <v>693</v>
      </c>
      <c r="G12" s="15"/>
      <c r="H12" s="6" t="s">
        <v>24</v>
      </c>
      <c r="I12" s="6" t="s">
        <v>24</v>
      </c>
      <c r="J12" s="43">
        <v>1</v>
      </c>
      <c r="K12" s="45"/>
    </row>
    <row r="13" ht="27" customHeight="1" spans="1:11">
      <c r="A13" s="9"/>
      <c r="B13" s="9"/>
      <c r="C13" s="19" t="s">
        <v>27</v>
      </c>
      <c r="D13" s="20"/>
      <c r="E13" s="20"/>
      <c r="F13" s="14"/>
      <c r="G13" s="15"/>
      <c r="H13" s="6" t="s">
        <v>24</v>
      </c>
      <c r="I13" s="6" t="s">
        <v>24</v>
      </c>
      <c r="J13" s="6"/>
      <c r="K13" s="46"/>
    </row>
    <row r="14" ht="33" customHeight="1" spans="1:11">
      <c r="A14" s="21" t="s">
        <v>28</v>
      </c>
      <c r="B14" s="14" t="s">
        <v>29</v>
      </c>
      <c r="C14" s="9" t="s">
        <v>30</v>
      </c>
      <c r="D14" s="6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s="1" customFormat="1" ht="37.5" customHeight="1" spans="1:11">
      <c r="A15" s="22"/>
      <c r="B15" s="23" t="s">
        <v>34</v>
      </c>
      <c r="C15" s="24" t="s">
        <v>35</v>
      </c>
      <c r="D15" s="25" t="s">
        <v>36</v>
      </c>
      <c r="E15" s="26" t="s">
        <v>37</v>
      </c>
      <c r="F15" s="9" t="s">
        <v>38</v>
      </c>
      <c r="G15" s="9"/>
      <c r="H15" s="9">
        <v>5</v>
      </c>
      <c r="I15" s="9">
        <v>5</v>
      </c>
      <c r="J15" s="9"/>
      <c r="K15" s="9"/>
    </row>
    <row r="16" s="1" customFormat="1" ht="37.5" customHeight="1" spans="1:11">
      <c r="A16" s="22"/>
      <c r="B16" s="27"/>
      <c r="C16" s="24" t="s">
        <v>39</v>
      </c>
      <c r="D16" s="28" t="s">
        <v>40</v>
      </c>
      <c r="E16" s="26" t="s">
        <v>41</v>
      </c>
      <c r="F16" s="14" t="s">
        <v>42</v>
      </c>
      <c r="G16" s="15"/>
      <c r="H16" s="9">
        <v>5</v>
      </c>
      <c r="I16" s="9">
        <v>5</v>
      </c>
      <c r="J16" s="9"/>
      <c r="K16" s="9"/>
    </row>
    <row r="17" s="1" customFormat="1" ht="37.5" customHeight="1" spans="1:11">
      <c r="A17" s="22"/>
      <c r="B17" s="27"/>
      <c r="C17" s="24" t="s">
        <v>43</v>
      </c>
      <c r="D17" s="28" t="s">
        <v>44</v>
      </c>
      <c r="E17" s="26" t="s">
        <v>41</v>
      </c>
      <c r="F17" s="9" t="s">
        <v>42</v>
      </c>
      <c r="G17" s="9"/>
      <c r="H17" s="9">
        <v>5</v>
      </c>
      <c r="I17" s="9">
        <v>5</v>
      </c>
      <c r="J17" s="9"/>
      <c r="K17" s="9"/>
    </row>
    <row r="18" s="1" customFormat="1" ht="37.5" customHeight="1" spans="1:11">
      <c r="A18" s="22"/>
      <c r="B18" s="27"/>
      <c r="C18" s="24" t="s">
        <v>45</v>
      </c>
      <c r="D18" s="28" t="s">
        <v>46</v>
      </c>
      <c r="E18" s="26" t="s">
        <v>47</v>
      </c>
      <c r="F18" s="29" t="str">
        <f>E18:E19</f>
        <v>=2450000元</v>
      </c>
      <c r="G18" s="15"/>
      <c r="H18" s="9">
        <v>5</v>
      </c>
      <c r="I18" s="9">
        <v>5</v>
      </c>
      <c r="J18" s="9"/>
      <c r="K18" s="9"/>
    </row>
    <row r="19" s="1" customFormat="1" ht="37.5" customHeight="1" spans="1:11">
      <c r="A19" s="22"/>
      <c r="B19" s="27"/>
      <c r="C19" s="24"/>
      <c r="D19" s="28" t="s">
        <v>48</v>
      </c>
      <c r="E19" s="26" t="s">
        <v>49</v>
      </c>
      <c r="F19" s="29" t="str">
        <f>E19</f>
        <v>=95000元</v>
      </c>
      <c r="G19" s="15"/>
      <c r="H19" s="9">
        <v>2</v>
      </c>
      <c r="I19" s="47">
        <v>2</v>
      </c>
      <c r="J19" s="9"/>
      <c r="K19" s="9"/>
    </row>
    <row r="20" s="1" customFormat="1" ht="37.5" customHeight="1" spans="1:11">
      <c r="A20" s="22"/>
      <c r="B20" s="27"/>
      <c r="C20" s="24"/>
      <c r="D20" s="28" t="s">
        <v>50</v>
      </c>
      <c r="E20" s="26" t="s">
        <v>51</v>
      </c>
      <c r="F20" s="29" t="s">
        <v>52</v>
      </c>
      <c r="G20" s="15"/>
      <c r="H20" s="9">
        <v>5</v>
      </c>
      <c r="I20" s="48">
        <v>2.93</v>
      </c>
      <c r="J20" s="14" t="s">
        <v>53</v>
      </c>
      <c r="K20" s="15"/>
    </row>
    <row r="21" s="1" customFormat="1" ht="37.5" customHeight="1" spans="1:11">
      <c r="A21" s="22"/>
      <c r="B21" s="27"/>
      <c r="C21" s="24"/>
      <c r="D21" s="28" t="s">
        <v>54</v>
      </c>
      <c r="E21" s="26" t="s">
        <v>55</v>
      </c>
      <c r="F21" s="29" t="s">
        <v>56</v>
      </c>
      <c r="G21" s="15"/>
      <c r="H21" s="9">
        <v>3</v>
      </c>
      <c r="I21" s="48">
        <v>1.76</v>
      </c>
      <c r="J21" s="14" t="s">
        <v>53</v>
      </c>
      <c r="K21" s="15"/>
    </row>
    <row r="22" s="1" customFormat="1" ht="37.5" customHeight="1" spans="1:11">
      <c r="A22" s="22"/>
      <c r="B22" s="27"/>
      <c r="C22" s="24"/>
      <c r="D22" s="28" t="s">
        <v>57</v>
      </c>
      <c r="E22" s="26" t="s">
        <v>58</v>
      </c>
      <c r="F22" s="29" t="s">
        <v>59</v>
      </c>
      <c r="G22" s="15"/>
      <c r="H22" s="9">
        <v>5</v>
      </c>
      <c r="I22" s="48">
        <v>2.93</v>
      </c>
      <c r="J22" s="14" t="s">
        <v>53</v>
      </c>
      <c r="K22" s="15"/>
    </row>
    <row r="23" s="1" customFormat="1" ht="37.5" customHeight="1" spans="1:11">
      <c r="A23" s="22"/>
      <c r="B23" s="27"/>
      <c r="C23" s="24"/>
      <c r="D23" s="28" t="s">
        <v>60</v>
      </c>
      <c r="E23" s="26" t="s">
        <v>61</v>
      </c>
      <c r="F23" s="29" t="s">
        <v>62</v>
      </c>
      <c r="G23" s="15"/>
      <c r="H23" s="9">
        <v>5</v>
      </c>
      <c r="I23" s="48">
        <v>2.93</v>
      </c>
      <c r="J23" s="14" t="s">
        <v>53</v>
      </c>
      <c r="K23" s="15"/>
    </row>
    <row r="24" s="1" customFormat="1" ht="37.5" customHeight="1" spans="1:11">
      <c r="A24" s="22"/>
      <c r="B24" s="27"/>
      <c r="C24" s="24"/>
      <c r="D24" s="28" t="s">
        <v>63</v>
      </c>
      <c r="E24" s="26" t="s">
        <v>64</v>
      </c>
      <c r="F24" s="29" t="s">
        <v>64</v>
      </c>
      <c r="G24" s="15"/>
      <c r="H24" s="9">
        <v>2</v>
      </c>
      <c r="I24" s="47">
        <v>2</v>
      </c>
      <c r="J24" s="9"/>
      <c r="K24" s="9"/>
    </row>
    <row r="25" s="1" customFormat="1" ht="37.5" customHeight="1" spans="1:11">
      <c r="A25" s="22"/>
      <c r="B25" s="27"/>
      <c r="C25" s="24"/>
      <c r="D25" s="28" t="s">
        <v>65</v>
      </c>
      <c r="E25" s="26" t="s">
        <v>66</v>
      </c>
      <c r="F25" s="29" t="s">
        <v>66</v>
      </c>
      <c r="G25" s="15"/>
      <c r="H25" s="9">
        <v>3</v>
      </c>
      <c r="I25" s="47">
        <v>3</v>
      </c>
      <c r="J25" s="9"/>
      <c r="K25" s="9"/>
    </row>
    <row r="26" s="1" customFormat="1" ht="37.5" customHeight="1" spans="1:11">
      <c r="A26" s="22"/>
      <c r="B26" s="27"/>
      <c r="C26" s="24"/>
      <c r="D26" s="28" t="s">
        <v>67</v>
      </c>
      <c r="E26" s="26" t="s">
        <v>68</v>
      </c>
      <c r="F26" s="29" t="s">
        <v>69</v>
      </c>
      <c r="G26" s="15"/>
      <c r="H26" s="9">
        <v>5</v>
      </c>
      <c r="I26" s="48">
        <v>2.93</v>
      </c>
      <c r="J26" s="14" t="s">
        <v>53</v>
      </c>
      <c r="K26" s="15"/>
    </row>
    <row r="27" s="1" customFormat="1" ht="37.5" customHeight="1" spans="1:11">
      <c r="A27" s="22"/>
      <c r="B27" s="24" t="s">
        <v>70</v>
      </c>
      <c r="C27" s="24" t="s">
        <v>71</v>
      </c>
      <c r="D27" s="28" t="s">
        <v>72</v>
      </c>
      <c r="E27" s="26" t="s">
        <v>73</v>
      </c>
      <c r="F27" s="9" t="s">
        <v>73</v>
      </c>
      <c r="G27" s="9"/>
      <c r="H27" s="9">
        <v>30</v>
      </c>
      <c r="I27" s="47">
        <v>30</v>
      </c>
      <c r="J27" s="9"/>
      <c r="K27" s="9"/>
    </row>
    <row r="28" s="1" customFormat="1" ht="37.5" customHeight="1" spans="1:11">
      <c r="A28" s="30"/>
      <c r="B28" s="31" t="s">
        <v>74</v>
      </c>
      <c r="C28" s="24" t="s">
        <v>75</v>
      </c>
      <c r="D28" s="28" t="s">
        <v>76</v>
      </c>
      <c r="E28" s="26" t="s">
        <v>77</v>
      </c>
      <c r="F28" s="32">
        <v>0.9</v>
      </c>
      <c r="G28" s="15"/>
      <c r="H28" s="9">
        <v>10</v>
      </c>
      <c r="I28" s="9">
        <v>10</v>
      </c>
      <c r="J28" s="9"/>
      <c r="K28" s="9"/>
    </row>
    <row r="29" ht="20.25" customHeight="1" spans="1:11">
      <c r="A29" s="33" t="s">
        <v>78</v>
      </c>
      <c r="B29" s="34"/>
      <c r="C29" s="34"/>
      <c r="D29" s="34"/>
      <c r="E29" s="34"/>
      <c r="F29" s="34"/>
      <c r="G29" s="35"/>
      <c r="H29" s="36">
        <v>100</v>
      </c>
      <c r="I29" s="35">
        <f>SUM(I9,I15:I28)</f>
        <v>90.48</v>
      </c>
      <c r="J29" s="33"/>
      <c r="K29" s="35"/>
    </row>
    <row r="30" s="2" customFormat="1" ht="20.25" customHeight="1" spans="1:11">
      <c r="A30" s="37" t="s">
        <v>79</v>
      </c>
      <c r="B30" s="38" t="s">
        <v>80</v>
      </c>
      <c r="C30" s="39"/>
      <c r="D30" s="24" t="s">
        <v>81</v>
      </c>
      <c r="E30" s="24"/>
      <c r="F30" s="24"/>
      <c r="G30" s="24" t="s">
        <v>82</v>
      </c>
      <c r="H30" s="24"/>
      <c r="I30" s="24"/>
      <c r="J30" s="24"/>
      <c r="K30" s="24"/>
    </row>
    <row r="31" s="2" customFormat="1" ht="21.75" customHeight="1" spans="1:11">
      <c r="A31" s="37"/>
      <c r="B31" s="24" t="s">
        <v>83</v>
      </c>
      <c r="C31" s="24"/>
      <c r="D31" s="24" t="s">
        <v>84</v>
      </c>
      <c r="E31" s="24"/>
      <c r="F31" s="24"/>
      <c r="G31" s="24" t="s">
        <v>85</v>
      </c>
      <c r="H31" s="24"/>
      <c r="I31" s="24"/>
      <c r="J31" s="24"/>
      <c r="K31" s="24"/>
    </row>
    <row r="32" s="2" customFormat="1" ht="23.25" customHeight="1" spans="1:11">
      <c r="A32" s="37"/>
      <c r="B32" s="38" t="s">
        <v>86</v>
      </c>
      <c r="C32" s="39"/>
      <c r="D32" s="24"/>
      <c r="E32" s="24"/>
      <c r="F32" s="24"/>
      <c r="G32" s="24"/>
      <c r="H32" s="24"/>
      <c r="I32" s="24"/>
      <c r="J32" s="24"/>
      <c r="K32" s="24"/>
    </row>
    <row r="33" s="2" customFormat="1" ht="87" customHeight="1" spans="1:11">
      <c r="A33" s="9" t="s">
        <v>87</v>
      </c>
      <c r="B33" s="14" t="s">
        <v>88</v>
      </c>
      <c r="C33" s="40"/>
      <c r="D33" s="40"/>
      <c r="E33" s="40"/>
      <c r="F33" s="40"/>
      <c r="G33" s="40"/>
      <c r="H33" s="40"/>
      <c r="I33" s="40"/>
      <c r="J33" s="40"/>
      <c r="K33" s="15"/>
    </row>
  </sheetData>
  <mergeCells count="66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K33"/>
    <mergeCell ref="A14:A28"/>
    <mergeCell ref="A30:A32"/>
    <mergeCell ref="B15:B26"/>
    <mergeCell ref="C18:C26"/>
    <mergeCell ref="K9:K13"/>
    <mergeCell ref="A6:B7"/>
    <mergeCell ref="A8:B13"/>
  </mergeCells>
  <pageMargins left="0.7" right="0.7" top="0.75" bottom="0.75" header="0.3" footer="0.3"/>
  <pageSetup paperSize="9" scale="6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2006-09-13T19:21:00Z</dcterms:created>
  <dcterms:modified xsi:type="dcterms:W3CDTF">2023-07-17T08:51:59Z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35C22E18882444D5BF0256CC1E8D9BF7_12</vt:lpwstr>
  </property>
</Properties>
</file>