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<sst xmlns="http://schemas.openxmlformats.org/spreadsheetml/2006/main" count="127" uniqueCount="105">
  <si>
    <t>附件2</t>
  </si>
  <si>
    <t xml:space="preserve">项目支出绩效自评表 </t>
  </si>
  <si>
    <t>（2022年度）</t>
  </si>
  <si>
    <t>项目名称</t>
  </si>
  <si>
    <t>2022年上半年预拨基本公共卫生服务项目工作补助经费（津财社指【2021】147号）直达资金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</si>
  <si>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</si>
  <si>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</si>
  <si>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</si>
  <si>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</si>
  <si>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</si>
  <si>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</si>
  <si>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</si>
  <si>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对0-6岁儿童、孕产妇、高血压及糖尿病患者进行管理，为辖区居民提供基本公共卫生服务，辖区0-6岁儿童及孕产妇健康管理水平，提高高血压、糖尿病等慢病的控制率，提高危险因素的控制，减少并发症，促进居民心理和身体健康。</t>
  </si>
  <si>
    <t xml:space="preserve">通过完成39678人次居民建档，7192人次免疫规划接种，管理高血压患者7946人次，糖尿病患者3586人次，儿童管理2300人次。孕产妇管理286人次，提高高血压、糖尿病等慢病的控制率，提高危险因素的控制，减少并发症，促进居民心理和身体健康。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</si>
  <si>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</si>
  <si>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</si>
  <si>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</si>
  <si>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</si>
  <si>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</si>
  <si>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</si>
  <si>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</si>
  <si>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</si>
  <si>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</si>
  <si>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</si>
  <si>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</si>
  <si>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</si>
  <si>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</si>
  <si>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</si>
  <si>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</si>
  <si>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</si>
  <si>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</si>
  <si>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</si>
  <si>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</si>
  <si>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</si>
  <si>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</si>
  <si>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</si>
  <si>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完成居民建档数</t>
  </si>
  <si>
    <t>≥22000份</t>
  </si>
  <si>
    <t>39678份</t>
  </si>
  <si>
    <t>完成各类免疫规划接种剂次</t>
  </si>
  <si>
    <t>≥5500次</t>
  </si>
  <si>
    <t>7192次</t>
  </si>
  <si>
    <t>完成0-6岁儿童健康管理人次</t>
  </si>
  <si>
    <t>≥2200人次</t>
  </si>
  <si>
    <t>2300人次</t>
  </si>
  <si>
    <t>完成孕产妇健康管理人次</t>
  </si>
  <si>
    <t>≥200人次</t>
  </si>
  <si>
    <t>286人次</t>
  </si>
  <si>
    <t>高血压患者管理人次</t>
  </si>
  <si>
    <t>≥3500人次</t>
  </si>
  <si>
    <t>7946人次</t>
  </si>
  <si>
    <t>实际管理数超指标值，后期合理制定绩效目标</t>
  </si>
  <si>
    <t>糖尿病患者管理人次</t>
  </si>
  <si>
    <t>≥1600人次</t>
  </si>
  <si>
    <t>3586人次</t>
  </si>
  <si>
    <t>质量指标</t>
  </si>
  <si>
    <t>居民电子档案覆盖率</t>
  </si>
  <si>
    <t>≥70%</t>
  </si>
  <si>
    <t>65岁老年人规范管理率</t>
  </si>
  <si>
    <t>≥65%</t>
  </si>
  <si>
    <t>实际管理数超塘沽街人口数，外片管理人数多，公卫系统管理率超100%，后期合理制定绩效目标</t>
  </si>
  <si>
    <t>高血压、2型糖尿病规范管理率</t>
  </si>
  <si>
    <t>≥77%</t>
  </si>
  <si>
    <t>高血压管理率81.22%，糖尿病管理率82.6%</t>
  </si>
  <si>
    <t>在册居家严重精神病障碍患者健康管理率</t>
  </si>
  <si>
    <t>≥85%</t>
  </si>
  <si>
    <t>妇保儿保按计划完成率</t>
  </si>
  <si>
    <t>≥90%</t>
  </si>
  <si>
    <t>时效指标</t>
  </si>
  <si>
    <t>高血压、糖尿病、老年人、计划免疫等疾病公共卫生服务时限</t>
  </si>
  <si>
    <t>2022年12月31日前</t>
  </si>
  <si>
    <t>2022年12月31日已完成</t>
  </si>
  <si>
    <t>成本指标</t>
  </si>
  <si>
    <t>基本公共卫生补贴标准</t>
  </si>
  <si>
    <t>104元/人</t>
  </si>
  <si>
    <t>109元/人</t>
  </si>
  <si>
    <t>2022年基本公共卫生补贴标准109元/人，及时关注文件指标，严格执行文件要求</t>
  </si>
  <si>
    <t>效益指标（30分）</t>
  </si>
  <si>
    <t>社会效益指标</t>
  </si>
  <si>
    <t>辖区0-6岁儿童及孕产妇健康管理水平</t>
  </si>
  <si>
    <t>有效提升</t>
  </si>
  <si>
    <t>显著提高了辖区0-6岁儿童及孕产妇健康管理水平</t>
  </si>
  <si>
    <t>提高老年人高血压、糖尿病等慢病的控制率，提高危险因素的控制</t>
  </si>
  <si>
    <t>效果显著</t>
  </si>
  <si>
    <t>显著提高了老年人高血压、糖尿病等慢病的控制率，显著提高危险因素的控制</t>
  </si>
  <si>
    <t>可持续影响指标</t>
  </si>
  <si>
    <t>满足其基本公共卫生服务需求，促进居民心理和身体健康</t>
  </si>
  <si>
    <t>持续有效</t>
  </si>
  <si>
    <t>持续满足其了基本公共卫生服务需求，促进居民心理和身体健康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</si>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</sst>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1" fillId="1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6" fillId="18" borderId="15" applyNumberFormat="false" applyAlignment="false" applyProtection="false">
      <alignment vertical="center"/>
    </xf>
    <xf numFmtId="0" fontId="19" fillId="20" borderId="17" applyNumberFormat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8" fillId="0" borderId="16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6" fillId="0" borderId="1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0" fillId="14" borderId="13" applyNumberFormat="false" applyFon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8" fillId="18" borderId="11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6" borderId="11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left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left" vertical="center"/>
    </xf>
    <xf numFmtId="0" fontId="6" fillId="0" borderId="4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/>
    </xf>
    <xf numFmtId="0" fontId="6" fillId="0" borderId="7" xfId="1" applyFont="true" applyBorder="true" applyAlignment="true">
      <alignment horizontal="center" vertical="center" wrapText="true"/>
    </xf>
    <xf numFmtId="0" fontId="8" fillId="0" borderId="0" xfId="0" applyFont="true" applyFill="true" applyBorder="true" applyAlignment="true">
      <alignment horizontal="left" vertical="center"/>
    </xf>
    <xf numFmtId="0" fontId="9" fillId="0" borderId="4" xfId="0" applyFont="true" applyFill="true" applyBorder="true" applyAlignment="true">
      <alignment horizontal="center" vertical="center"/>
    </xf>
    <xf numFmtId="0" fontId="9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/>
    </xf>
    <xf numFmtId="10" fontId="2" fillId="0" borderId="4" xfId="0" applyNumberFormat="true" applyFont="true" applyFill="true" applyBorder="true" applyAlignment="true">
      <alignment horizontal="center" vertical="center" wrapText="true"/>
    </xf>
    <xf numFmtId="10" fontId="2" fillId="0" borderId="8" xfId="0" applyNumberFormat="true" applyFont="true" applyFill="true" applyBorder="true" applyAlignment="true">
      <alignment horizontal="center" vertical="center" wrapText="true"/>
    </xf>
    <xf numFmtId="10" fontId="2" fillId="0" borderId="4" xfId="0" applyNumberFormat="true" applyFont="true" applyFill="true" applyBorder="true" applyAlignment="true">
      <alignment horizontal="center" vertical="center" wrapText="true"/>
    </xf>
    <xf numFmtId="10" fontId="2" fillId="0" borderId="8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9" fontId="2" fillId="0" borderId="8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8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9" fillId="0" borderId="8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8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0" fillId="0" borderId="0" xfId="0" applyFill="true">
      <alignment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8" xfId="0" applyFont="true" applyFill="true" applyBorder="true" applyAlignment="true">
      <alignment horizontal="left" vertical="center" wrapText="true"/>
    </xf>
    <xf numFmtId="0" fontId="2" fillId="2" borderId="8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C9" workbookViewId="0">
      <selection activeCell="E13" sqref="E9:O31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4" width="25.7583333333333" customWidth="true"/>
    <col min="5" max="5" width="20.375" customWidth="true"/>
    <col min="6" max="6" width="9.75833333333333" customWidth="true"/>
    <col min="7" max="7" width="14.0916666666667" customWidth="true"/>
    <col min="8" max="9" width="6" customWidth="true"/>
    <col min="10" max="10" width="9" customWidth="true"/>
    <col min="11" max="11" width="18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6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32" t="s">
        <v>8</v>
      </c>
      <c r="G5" s="5"/>
      <c r="H5" s="5"/>
      <c r="I5" s="5"/>
      <c r="J5" s="5"/>
      <c r="K5" s="56"/>
    </row>
    <row r="6" ht="15.75" spans="1:11">
      <c r="A6" s="6" t="s">
        <v>9</v>
      </c>
      <c r="B6" s="6"/>
      <c r="C6" s="6" t="s">
        <v>10</v>
      </c>
      <c r="D6" s="6"/>
      <c r="E6" s="6"/>
      <c r="F6" s="32" t="s">
        <v>11</v>
      </c>
      <c r="G6" s="5"/>
      <c r="H6" s="5"/>
      <c r="I6" s="5"/>
      <c r="J6" s="5"/>
      <c r="K6" s="56"/>
    </row>
    <row r="7" ht="68" customHeight="true" spans="1:11">
      <c r="A7" s="6"/>
      <c r="B7" s="6"/>
      <c r="C7" s="7" t="s">
        <v>12</v>
      </c>
      <c r="D7" s="7"/>
      <c r="E7" s="7"/>
      <c r="F7" s="33" t="s">
        <v>13</v>
      </c>
      <c r="G7" s="34"/>
      <c r="H7" s="34"/>
      <c r="I7" s="34"/>
      <c r="J7" s="34"/>
      <c r="K7" s="57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5"/>
      <c r="H8" s="6" t="s">
        <v>18</v>
      </c>
      <c r="I8" s="6" t="s">
        <v>19</v>
      </c>
      <c r="J8" s="6" t="s">
        <v>20</v>
      </c>
      <c r="K8" s="35" t="s">
        <v>21</v>
      </c>
    </row>
    <row r="9" ht="15.75" spans="1:15">
      <c r="A9" s="6"/>
      <c r="B9" s="6"/>
      <c r="C9" s="9" t="s">
        <v>22</v>
      </c>
      <c r="D9" s="4">
        <v>0</v>
      </c>
      <c r="E9" s="36">
        <v>200</v>
      </c>
      <c r="F9" s="37">
        <v>200</v>
      </c>
      <c r="G9" s="38"/>
      <c r="H9" s="36">
        <v>10</v>
      </c>
      <c r="I9" s="36">
        <v>10</v>
      </c>
      <c r="J9" s="58">
        <f>F9/E9</f>
        <v>1</v>
      </c>
      <c r="K9" s="59"/>
      <c r="L9" s="60"/>
      <c r="M9" s="60"/>
      <c r="N9" s="60"/>
      <c r="O9" s="60"/>
    </row>
    <row r="10" ht="15.75" spans="1:15">
      <c r="A10" s="6"/>
      <c r="B10" s="6"/>
      <c r="C10" s="10" t="s">
        <v>23</v>
      </c>
      <c r="D10" s="4">
        <v>0</v>
      </c>
      <c r="E10" s="36">
        <v>200</v>
      </c>
      <c r="F10" s="37">
        <v>200</v>
      </c>
      <c r="G10" s="38"/>
      <c r="H10" s="36" t="s">
        <v>24</v>
      </c>
      <c r="I10" s="36" t="s">
        <v>24</v>
      </c>
      <c r="J10" s="36"/>
      <c r="K10" s="61"/>
      <c r="L10" s="60"/>
      <c r="M10" s="60"/>
      <c r="N10" s="60"/>
      <c r="O10" s="60"/>
    </row>
    <row r="11" ht="15.75" spans="1:15">
      <c r="A11" s="6"/>
      <c r="B11" s="6"/>
      <c r="C11" s="11" t="s">
        <v>25</v>
      </c>
      <c r="D11" s="4"/>
      <c r="E11" s="36"/>
      <c r="F11" s="37"/>
      <c r="G11" s="38"/>
      <c r="H11" s="36" t="s">
        <v>24</v>
      </c>
      <c r="I11" s="36" t="s">
        <v>24</v>
      </c>
      <c r="J11" s="58"/>
      <c r="K11" s="61"/>
      <c r="L11" s="60"/>
      <c r="M11" s="60"/>
      <c r="N11" s="60"/>
      <c r="O11" s="60"/>
    </row>
    <row r="12" ht="15.75" spans="1:15">
      <c r="A12" s="6"/>
      <c r="B12" s="6"/>
      <c r="C12" s="11" t="s">
        <v>26</v>
      </c>
      <c r="D12" s="12"/>
      <c r="E12" s="39"/>
      <c r="F12" s="37"/>
      <c r="G12" s="38"/>
      <c r="H12" s="36" t="s">
        <v>24</v>
      </c>
      <c r="I12" s="36" t="s">
        <v>24</v>
      </c>
      <c r="J12" s="36"/>
      <c r="K12" s="61"/>
      <c r="L12" s="60"/>
      <c r="M12" s="60"/>
      <c r="N12" s="60"/>
      <c r="O12" s="60"/>
    </row>
    <row r="13" ht="15.75" spans="1:15">
      <c r="A13" s="6"/>
      <c r="B13" s="6"/>
      <c r="C13" s="13" t="s">
        <v>27</v>
      </c>
      <c r="D13" s="12"/>
      <c r="E13" s="39"/>
      <c r="F13" s="37"/>
      <c r="G13" s="38"/>
      <c r="H13" s="36" t="s">
        <v>24</v>
      </c>
      <c r="I13" s="36" t="s">
        <v>24</v>
      </c>
      <c r="J13" s="36"/>
      <c r="K13" s="62"/>
      <c r="L13" s="60"/>
      <c r="M13" s="60"/>
      <c r="N13" s="60"/>
      <c r="O13" s="60"/>
    </row>
    <row r="14" ht="15.75" spans="1:15">
      <c r="A14" s="14" t="s">
        <v>28</v>
      </c>
      <c r="B14" s="15" t="s">
        <v>29</v>
      </c>
      <c r="C14" s="6" t="s">
        <v>30</v>
      </c>
      <c r="D14" s="4" t="s">
        <v>31</v>
      </c>
      <c r="E14" s="40" t="s">
        <v>32</v>
      </c>
      <c r="F14" s="37" t="s">
        <v>33</v>
      </c>
      <c r="G14" s="38"/>
      <c r="H14" s="40" t="s">
        <v>18</v>
      </c>
      <c r="I14" s="40" t="s">
        <v>19</v>
      </c>
      <c r="J14" s="37" t="s">
        <v>21</v>
      </c>
      <c r="K14" s="38"/>
      <c r="L14" s="60"/>
      <c r="M14" s="60"/>
      <c r="N14" s="60"/>
      <c r="O14" s="60"/>
    </row>
    <row r="15" ht="15.75" spans="1:15">
      <c r="A15" s="14"/>
      <c r="B15" s="16" t="s">
        <v>34</v>
      </c>
      <c r="C15" s="17" t="s">
        <v>35</v>
      </c>
      <c r="D15" s="18" t="s">
        <v>36</v>
      </c>
      <c r="E15" s="41" t="s">
        <v>37</v>
      </c>
      <c r="F15" s="42" t="s">
        <v>38</v>
      </c>
      <c r="G15" s="43"/>
      <c r="H15" s="40">
        <v>4</v>
      </c>
      <c r="I15" s="40">
        <v>4</v>
      </c>
      <c r="J15" s="37"/>
      <c r="K15" s="38"/>
      <c r="L15" s="60"/>
      <c r="M15" s="60"/>
      <c r="N15" s="60"/>
      <c r="O15" s="60"/>
    </row>
    <row r="16" ht="15.75" spans="1:15">
      <c r="A16" s="14"/>
      <c r="B16" s="19"/>
      <c r="C16" s="17" t="s">
        <v>35</v>
      </c>
      <c r="D16" s="18" t="s">
        <v>39</v>
      </c>
      <c r="E16" s="41" t="s">
        <v>40</v>
      </c>
      <c r="F16" s="42" t="s">
        <v>41</v>
      </c>
      <c r="G16" s="43"/>
      <c r="H16" s="40">
        <v>4</v>
      </c>
      <c r="I16" s="40">
        <v>4</v>
      </c>
      <c r="J16" s="37"/>
      <c r="K16" s="38"/>
      <c r="L16" s="60"/>
      <c r="M16" s="60"/>
      <c r="N16" s="60"/>
      <c r="O16" s="60"/>
    </row>
    <row r="17" ht="15.75" spans="1:15">
      <c r="A17" s="14"/>
      <c r="B17" s="19"/>
      <c r="C17" s="17" t="s">
        <v>35</v>
      </c>
      <c r="D17" s="18" t="s">
        <v>42</v>
      </c>
      <c r="E17" s="41" t="s">
        <v>43</v>
      </c>
      <c r="F17" s="42" t="s">
        <v>44</v>
      </c>
      <c r="G17" s="43"/>
      <c r="H17" s="40">
        <v>4</v>
      </c>
      <c r="I17" s="40">
        <v>4</v>
      </c>
      <c r="J17" s="37"/>
      <c r="K17" s="38"/>
      <c r="L17" s="60"/>
      <c r="M17" s="60"/>
      <c r="N17" s="60"/>
      <c r="O17" s="60"/>
    </row>
    <row r="18" ht="15.75" spans="1:15">
      <c r="A18" s="14"/>
      <c r="B18" s="19"/>
      <c r="C18" s="17" t="s">
        <v>35</v>
      </c>
      <c r="D18" s="18" t="s">
        <v>45</v>
      </c>
      <c r="E18" s="41" t="s">
        <v>46</v>
      </c>
      <c r="F18" s="42" t="s">
        <v>47</v>
      </c>
      <c r="G18" s="43"/>
      <c r="H18" s="40">
        <v>4</v>
      </c>
      <c r="I18" s="40">
        <v>4</v>
      </c>
      <c r="J18" s="37"/>
      <c r="K18" s="38"/>
      <c r="L18" s="60"/>
      <c r="M18" s="60"/>
      <c r="N18" s="60"/>
      <c r="O18" s="60"/>
    </row>
    <row r="19" ht="33" customHeight="true" spans="1:15">
      <c r="A19" s="14"/>
      <c r="B19" s="19"/>
      <c r="C19" s="17" t="s">
        <v>35</v>
      </c>
      <c r="D19" s="18" t="s">
        <v>48</v>
      </c>
      <c r="E19" s="44" t="s">
        <v>49</v>
      </c>
      <c r="F19" s="42" t="s">
        <v>50</v>
      </c>
      <c r="G19" s="43"/>
      <c r="H19" s="40">
        <v>4</v>
      </c>
      <c r="I19" s="40">
        <v>4</v>
      </c>
      <c r="J19" s="63" t="s">
        <v>51</v>
      </c>
      <c r="K19" s="64"/>
      <c r="L19" s="60"/>
      <c r="M19" s="60"/>
      <c r="N19" s="60"/>
      <c r="O19" s="60"/>
    </row>
    <row r="20" ht="33" customHeight="true" spans="1:15">
      <c r="A20" s="14"/>
      <c r="B20" s="19"/>
      <c r="C20" s="17" t="s">
        <v>35</v>
      </c>
      <c r="D20" s="18" t="s">
        <v>52</v>
      </c>
      <c r="E20" s="44" t="s">
        <v>53</v>
      </c>
      <c r="F20" s="42" t="s">
        <v>54</v>
      </c>
      <c r="G20" s="43"/>
      <c r="H20" s="40">
        <v>4</v>
      </c>
      <c r="I20" s="40">
        <v>4</v>
      </c>
      <c r="J20" s="63" t="s">
        <v>51</v>
      </c>
      <c r="K20" s="64"/>
      <c r="L20" s="60"/>
      <c r="M20" s="60"/>
      <c r="N20" s="60"/>
      <c r="O20" s="60"/>
    </row>
    <row r="21" ht="15.75" spans="1:15">
      <c r="A21" s="14"/>
      <c r="B21" s="19"/>
      <c r="C21" s="17" t="s">
        <v>55</v>
      </c>
      <c r="D21" s="18" t="s">
        <v>56</v>
      </c>
      <c r="E21" s="44" t="s">
        <v>57</v>
      </c>
      <c r="F21" s="45">
        <v>0.8852</v>
      </c>
      <c r="G21" s="46"/>
      <c r="H21" s="40">
        <v>4</v>
      </c>
      <c r="I21" s="40">
        <v>4</v>
      </c>
      <c r="J21" s="37"/>
      <c r="K21" s="38"/>
      <c r="L21" s="60"/>
      <c r="M21" s="60"/>
      <c r="N21" s="60"/>
      <c r="O21" s="60"/>
    </row>
    <row r="22" ht="57" customHeight="true" spans="1:15">
      <c r="A22" s="14"/>
      <c r="B22" s="19"/>
      <c r="C22" s="17" t="s">
        <v>55</v>
      </c>
      <c r="D22" s="18" t="s">
        <v>58</v>
      </c>
      <c r="E22" s="41" t="s">
        <v>59</v>
      </c>
      <c r="F22" s="47">
        <v>1.0757</v>
      </c>
      <c r="G22" s="48"/>
      <c r="H22" s="40">
        <v>4</v>
      </c>
      <c r="I22" s="40">
        <v>4</v>
      </c>
      <c r="J22" s="51" t="s">
        <v>60</v>
      </c>
      <c r="K22" s="52"/>
      <c r="L22" s="60"/>
      <c r="M22" s="60"/>
      <c r="N22" s="60"/>
      <c r="O22" s="60"/>
    </row>
    <row r="23" ht="31.5" spans="1:15">
      <c r="A23" s="14"/>
      <c r="B23" s="19"/>
      <c r="C23" s="17" t="s">
        <v>55</v>
      </c>
      <c r="D23" s="18" t="s">
        <v>61</v>
      </c>
      <c r="E23" s="44" t="s">
        <v>62</v>
      </c>
      <c r="F23" s="37" t="s">
        <v>63</v>
      </c>
      <c r="G23" s="38"/>
      <c r="H23" s="40">
        <v>4</v>
      </c>
      <c r="I23" s="40">
        <v>4</v>
      </c>
      <c r="J23" s="37"/>
      <c r="K23" s="38"/>
      <c r="L23" s="60"/>
      <c r="M23" s="60"/>
      <c r="N23" s="60"/>
      <c r="O23" s="60"/>
    </row>
    <row r="24" ht="31.5" spans="1:15">
      <c r="A24" s="14"/>
      <c r="B24" s="19"/>
      <c r="C24" s="17" t="s">
        <v>55</v>
      </c>
      <c r="D24" s="18" t="s">
        <v>64</v>
      </c>
      <c r="E24" s="44" t="s">
        <v>65</v>
      </c>
      <c r="F24" s="45">
        <v>0.9598</v>
      </c>
      <c r="G24" s="46"/>
      <c r="H24" s="40">
        <v>4</v>
      </c>
      <c r="I24" s="40">
        <v>4</v>
      </c>
      <c r="J24" s="37"/>
      <c r="K24" s="38"/>
      <c r="L24" s="60"/>
      <c r="M24" s="60"/>
      <c r="N24" s="60"/>
      <c r="O24" s="60"/>
    </row>
    <row r="25" ht="15.75" spans="1:15">
      <c r="A25" s="14"/>
      <c r="B25" s="19"/>
      <c r="C25" s="17" t="s">
        <v>55</v>
      </c>
      <c r="D25" s="18" t="s">
        <v>66</v>
      </c>
      <c r="E25" s="44" t="s">
        <v>67</v>
      </c>
      <c r="F25" s="49">
        <v>1</v>
      </c>
      <c r="G25" s="50"/>
      <c r="H25" s="40">
        <v>4</v>
      </c>
      <c r="I25" s="40">
        <v>4</v>
      </c>
      <c r="J25" s="37"/>
      <c r="K25" s="38"/>
      <c r="L25" s="60"/>
      <c r="M25" s="60"/>
      <c r="N25" s="60"/>
      <c r="O25" s="60"/>
    </row>
    <row r="26" ht="47.25" spans="1:15">
      <c r="A26" s="14"/>
      <c r="B26" s="19"/>
      <c r="C26" s="17" t="s">
        <v>68</v>
      </c>
      <c r="D26" s="18" t="s">
        <v>69</v>
      </c>
      <c r="E26" s="41" t="s">
        <v>70</v>
      </c>
      <c r="F26" s="42" t="s">
        <v>71</v>
      </c>
      <c r="G26" s="43"/>
      <c r="H26" s="40">
        <v>3</v>
      </c>
      <c r="I26" s="40">
        <v>3</v>
      </c>
      <c r="J26" s="37"/>
      <c r="K26" s="38"/>
      <c r="L26" s="60"/>
      <c r="M26" s="60"/>
      <c r="N26" s="60"/>
      <c r="O26" s="60"/>
    </row>
    <row r="27" ht="15.75" spans="1:15">
      <c r="A27" s="14"/>
      <c r="B27" s="19"/>
      <c r="C27" s="17" t="s">
        <v>72</v>
      </c>
      <c r="D27" s="20" t="s">
        <v>73</v>
      </c>
      <c r="E27" s="41" t="s">
        <v>74</v>
      </c>
      <c r="F27" s="37" t="s">
        <v>75</v>
      </c>
      <c r="G27" s="38"/>
      <c r="H27" s="40">
        <v>3</v>
      </c>
      <c r="I27" s="40">
        <v>2</v>
      </c>
      <c r="J27" s="51" t="s">
        <v>76</v>
      </c>
      <c r="K27" s="52"/>
      <c r="L27" s="60"/>
      <c r="M27" s="60"/>
      <c r="N27" s="60"/>
      <c r="O27" s="60"/>
    </row>
    <row r="28" ht="51" customHeight="true" spans="1:15">
      <c r="A28" s="14"/>
      <c r="B28" s="21" t="s">
        <v>77</v>
      </c>
      <c r="C28" s="22" t="s">
        <v>78</v>
      </c>
      <c r="D28" s="18" t="s">
        <v>79</v>
      </c>
      <c r="E28" s="41" t="s">
        <v>80</v>
      </c>
      <c r="F28" s="51" t="s">
        <v>81</v>
      </c>
      <c r="G28" s="52"/>
      <c r="H28" s="40">
        <v>10</v>
      </c>
      <c r="I28" s="40">
        <v>10</v>
      </c>
      <c r="J28" s="37"/>
      <c r="K28" s="38"/>
      <c r="L28" s="60"/>
      <c r="M28" s="60"/>
      <c r="N28" s="60"/>
      <c r="O28" s="60"/>
    </row>
    <row r="29" ht="62" customHeight="true" spans="1:15">
      <c r="A29" s="14"/>
      <c r="B29" s="21"/>
      <c r="C29" s="22" t="s">
        <v>78</v>
      </c>
      <c r="D29" s="18" t="s">
        <v>82</v>
      </c>
      <c r="E29" s="41" t="s">
        <v>83</v>
      </c>
      <c r="F29" s="51" t="s">
        <v>84</v>
      </c>
      <c r="G29" s="52"/>
      <c r="H29" s="40">
        <v>10</v>
      </c>
      <c r="I29" s="40">
        <v>10</v>
      </c>
      <c r="J29" s="37"/>
      <c r="K29" s="38"/>
      <c r="L29" s="60"/>
      <c r="M29" s="60"/>
      <c r="N29" s="60"/>
      <c r="O29" s="60"/>
    </row>
    <row r="30" ht="65" customHeight="true" spans="1:15">
      <c r="A30" s="14"/>
      <c r="B30" s="21"/>
      <c r="C30" s="22" t="s">
        <v>85</v>
      </c>
      <c r="D30" s="18" t="s">
        <v>86</v>
      </c>
      <c r="E30" s="41" t="s">
        <v>87</v>
      </c>
      <c r="F30" s="51" t="s">
        <v>88</v>
      </c>
      <c r="G30" s="52"/>
      <c r="H30" s="40">
        <v>10</v>
      </c>
      <c r="I30" s="40">
        <v>10</v>
      </c>
      <c r="J30" s="37"/>
      <c r="K30" s="38"/>
      <c r="L30" s="60"/>
      <c r="M30" s="60"/>
      <c r="N30" s="60"/>
      <c r="O30" s="60"/>
    </row>
    <row r="31" ht="31.5" spans="1:15">
      <c r="A31" s="14"/>
      <c r="B31" s="16" t="s">
        <v>89</v>
      </c>
      <c r="C31" s="23" t="s">
        <v>90</v>
      </c>
      <c r="D31" s="24" t="s">
        <v>91</v>
      </c>
      <c r="E31" s="53" t="s">
        <v>92</v>
      </c>
      <c r="F31" s="49">
        <v>0.85</v>
      </c>
      <c r="G31" s="38"/>
      <c r="H31" s="40">
        <v>10</v>
      </c>
      <c r="I31" s="40">
        <v>10</v>
      </c>
      <c r="J31" s="37"/>
      <c r="K31" s="38"/>
      <c r="L31" s="60"/>
      <c r="M31" s="60"/>
      <c r="N31" s="60"/>
      <c r="O31" s="60"/>
    </row>
    <row r="32" ht="15.75" spans="1:11">
      <c r="A32" s="25" t="s">
        <v>93</v>
      </c>
      <c r="B32" s="26"/>
      <c r="C32" s="26"/>
      <c r="D32" s="26"/>
      <c r="E32" s="26"/>
      <c r="F32" s="26"/>
      <c r="G32" s="54"/>
      <c r="H32" s="55">
        <v>100</v>
      </c>
      <c r="I32" s="54">
        <f>SUM(I9,I15:I31)</f>
        <v>99</v>
      </c>
      <c r="J32" s="25"/>
      <c r="K32" s="54"/>
    </row>
    <row r="33" ht="15.75" spans="1:11">
      <c r="A33" s="27" t="s">
        <v>94</v>
      </c>
      <c r="B33" s="28" t="s">
        <v>95</v>
      </c>
      <c r="C33" s="28"/>
      <c r="D33" s="28" t="s">
        <v>96</v>
      </c>
      <c r="E33" s="28"/>
      <c r="F33" s="28"/>
      <c r="G33" s="28" t="s">
        <v>97</v>
      </c>
      <c r="H33" s="28"/>
      <c r="I33" s="28"/>
      <c r="J33" s="28"/>
      <c r="K33" s="28"/>
    </row>
    <row r="34" ht="15.75" spans="1:11">
      <c r="A34" s="27"/>
      <c r="B34" s="28" t="s">
        <v>98</v>
      </c>
      <c r="C34" s="28"/>
      <c r="D34" s="28" t="s">
        <v>99</v>
      </c>
      <c r="E34" s="28"/>
      <c r="F34" s="28"/>
      <c r="G34" s="28" t="s">
        <v>100</v>
      </c>
      <c r="H34" s="28"/>
      <c r="I34" s="28"/>
      <c r="J34" s="28"/>
      <c r="K34" s="28"/>
    </row>
    <row r="35" ht="15.75" spans="1:11">
      <c r="A35" s="27"/>
      <c r="B35" s="28" t="s">
        <v>101</v>
      </c>
      <c r="C35" s="28"/>
      <c r="D35" s="28" t="s">
        <v>99</v>
      </c>
      <c r="E35" s="28"/>
      <c r="F35" s="28"/>
      <c r="G35" s="28" t="s">
        <v>102</v>
      </c>
      <c r="H35" s="28"/>
      <c r="I35" s="28"/>
      <c r="J35" s="28"/>
      <c r="K35" s="28"/>
    </row>
    <row r="36" ht="78.75" spans="1:11">
      <c r="A36" s="29" t="s">
        <v>103</v>
      </c>
      <c r="B36" s="30" t="s">
        <v>104</v>
      </c>
      <c r="C36" s="31"/>
      <c r="D36" s="31"/>
      <c r="E36" s="31"/>
      <c r="F36" s="31"/>
      <c r="G36" s="31"/>
      <c r="H36" s="31"/>
      <c r="I36" s="31"/>
      <c r="J36" s="31"/>
      <c r="K36" s="65"/>
    </row>
  </sheetData>
  <mergeCells count="6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F18:G18"/>
    <mergeCell ref="F19:G19"/>
    <mergeCell ref="J19:K19"/>
    <mergeCell ref="F20:G20"/>
    <mergeCell ref="J20:K20"/>
    <mergeCell ref="F21:G21"/>
    <mergeCell ref="F22:G22"/>
    <mergeCell ref="J22:K22"/>
    <mergeCell ref="F23:G23"/>
    <mergeCell ref="F24:G24"/>
    <mergeCell ref="J24:K24"/>
    <mergeCell ref="F25:G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4:A31"/>
    <mergeCell ref="A33:A35"/>
    <mergeCell ref="B15:B27"/>
    <mergeCell ref="B28:B30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2023-06-14T10:42:00Z</dcterms:created>
  <dcterms:modified xsi:type="dcterms:W3CDTF">2023-07-19T11:04:42Z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72B3E50A85A4439789F39646AD3166CE</vt:lpwstr>
  </property>
  <property fmtid="{D5CDD505-2E9C-101B-9397-08002B2CF9AE}" pid="3" name="KSOProductBuildVer">
    <vt:lpwstr>2052-11.8.2.10229</vt:lpwstr>
  </property>
</Properties>
</file>