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区疾控中心绩效自评汇总表及自评表 上报（2023.6.14）\"/>
    </mc:Choice>
  </mc:AlternateContent>
  <xr:revisionPtr revIDLastSave="0" documentId="13_ncr:1_{164729D4-44BA-44C4-8DF2-4A0026025320}" xr6:coauthVersionLast="47" xr6:coauthVersionMax="47" xr10:uidLastSave="{00000000-0000-0000-0000-000000000000}"/>
  <bookViews>
    <workbookView xWindow="-108" yWindow="-108" windowWidth="23256" windowHeight="12720" tabRatio="992" firstSheet="2" activeTab="2" xr2:uid="{00000000-000D-0000-FFFF-FFFF00000000}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自评表!$A$1:$K$35</definedName>
  </definedNames>
  <calcPr calcId="181029"/>
</workbook>
</file>

<file path=xl/calcChain.xml><?xml version="1.0" encoding="utf-8"?>
<calcChain xmlns="http://schemas.openxmlformats.org/spreadsheetml/2006/main">
  <c r="I31" i="8" l="1"/>
  <c r="J11" i="8"/>
  <c r="J9" i="8"/>
  <c r="F9" i="8"/>
  <c r="E9" i="8"/>
  <c r="D9" i="8"/>
</calcChain>
</file>

<file path=xl/sharedStrings.xml><?xml version="1.0" encoding="utf-8"?>
<sst xmlns="http://schemas.openxmlformats.org/spreadsheetml/2006/main" count="106" uniqueCount="91">
  <si>
    <t>附件2</t>
  </si>
  <si>
    <t xml:space="preserve">项目支出绩效自评表 </t>
  </si>
  <si>
    <t>（2022年度）</t>
  </si>
  <si>
    <t>项目名称</t>
  </si>
  <si>
    <t>天津市财政局天津市卫生健康委员会关于提前下达2021年卫生健康补助资金预算（第一批）的通知（津财社指【2020】162号）艾滋病防治-上年结转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</si>
  <si>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</si>
  <si>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</si>
  <si>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</si>
  <si>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</si>
  <si>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</si>
  <si>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</si>
  <si>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</si>
  <si>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加强艾滋病主动监测、扩大宣传教育覆盖面、提高干预检测水平和质量、有效遏制性病艾滋病蔓延。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</si>
  <si>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</si>
  <si>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</si>
  <si>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</si>
  <si>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</si>
  <si>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</si>
  <si>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</si>
  <si>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</si>
  <si>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</si>
  <si>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由于疫情原因导致经费执行率较低。2023年将加快资金使用进度，尽快执行完毕。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</si>
  <si>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</si>
  <si>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</si>
  <si>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</si>
  <si>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</si>
  <si>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</si>
  <si>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</si>
  <si>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</si>
  <si>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</si>
  <si>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</si>
  <si>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</si>
  <si>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</si>
  <si>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</si>
  <si>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</si>
  <si>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HIV/AIDS病人随访管理和抗病毒治疗</t>
  </si>
  <si>
    <t>≥90%</t>
  </si>
  <si>
    <t>完成国家级男同人群艾滋病监测哨点</t>
  </si>
  <si>
    <r>
      <rPr>
        <sz val="12"/>
        <color theme="1"/>
        <rFont val="宋体"/>
        <charset val="134"/>
        <scheme val="minor"/>
      </rPr>
      <t>≥4</t>
    </r>
    <r>
      <rPr>
        <sz val="12"/>
        <color indexed="8"/>
        <rFont val="宋体"/>
        <charset val="134"/>
      </rPr>
      <t>00人</t>
    </r>
  </si>
  <si>
    <t>400人</t>
  </si>
  <si>
    <t>男男同性恋人群干预门诊的建设和干预检测</t>
  </si>
  <si>
    <r>
      <rPr>
        <sz val="12"/>
        <color theme="1"/>
        <rFont val="宋体"/>
        <charset val="134"/>
        <scheme val="minor"/>
      </rPr>
      <t>≥1</t>
    </r>
    <r>
      <rPr>
        <sz val="12"/>
        <color indexed="8"/>
        <rFont val="宋体"/>
        <charset val="134"/>
      </rPr>
      <t>200人</t>
    </r>
  </si>
  <si>
    <t>1260人</t>
  </si>
  <si>
    <t>质量指标</t>
  </si>
  <si>
    <t>高校艾滋病宣传覆盖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</si>
  <si>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100%</t>
    </r>
  </si>
  <si>
    <t>哨点监测完成率</t>
  </si>
  <si>
    <t>男男性行为人群干预检测比例</t>
  </si>
  <si>
    <r>
      <rPr>
        <sz val="12"/>
        <color theme="1"/>
        <rFont val="宋体"/>
        <charset val="134"/>
        <scheme val="minor"/>
      </rPr>
      <t>≥7</t>
    </r>
    <r>
      <rPr>
        <sz val="12"/>
        <color indexed="8"/>
        <rFont val="宋体"/>
        <charset val="134"/>
      </rPr>
      <t>0%</t>
    </r>
  </si>
  <si>
    <t>性病报告和实验室质控合格率</t>
  </si>
  <si>
    <t>HIV初筛实验室和确证实验室运行质量合格率</t>
  </si>
  <si>
    <t>时效指标</t>
  </si>
  <si>
    <t>报告及随访管理HIV/AIDS病人</t>
  </si>
  <si>
    <r>
      <rPr>
        <sz val="12"/>
        <color theme="1"/>
        <rFont val="宋体"/>
        <charset val="134"/>
      </rPr>
      <t>1</t>
    </r>
    <r>
      <rPr>
        <sz val="12"/>
        <color indexed="8"/>
        <rFont val="宋体"/>
        <charset val="134"/>
      </rPr>
      <t>0工作日</t>
    </r>
  </si>
  <si>
    <t>5个工作日</t>
  </si>
  <si>
    <t>国家级艾滋病哨点数据库及时上报时限</t>
  </si>
  <si>
    <r>
      <rPr>
        <sz val="12"/>
        <color theme="1"/>
        <rFont val="宋体"/>
        <charset val="134"/>
        <scheme val="minor"/>
      </rPr>
      <t>4</t>
    </r>
    <r>
      <rPr>
        <sz val="12"/>
        <color indexed="8"/>
        <rFont val="宋体"/>
        <charset val="134"/>
      </rPr>
      <t>-8月</t>
    </r>
  </si>
  <si>
    <t>重点人群和干预人群干预信息上报时限</t>
  </si>
  <si>
    <t>每月10日之前</t>
  </si>
  <si>
    <t>成本指标</t>
  </si>
  <si>
    <t>艾防干预用品采购成本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</si>
  <si>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6万元</t>
    </r>
  </si>
  <si>
    <t>6万元</t>
  </si>
  <si>
    <t>效益指标
（30分）</t>
  </si>
  <si>
    <t>社会效益指标</t>
  </si>
  <si>
    <t>有效控制</t>
  </si>
  <si>
    <t>效果较显著</t>
  </si>
  <si>
    <t>对学校、性病门诊和美沙酮门诊开展宣传干预</t>
  </si>
  <si>
    <t>满意度指标
（10分）</t>
  </si>
  <si>
    <t>服务对象
满意度指标</t>
  </si>
  <si>
    <t>受体群众满意度</t>
  </si>
  <si>
    <r>
      <rPr>
        <sz val="12"/>
        <rFont val="宋体"/>
        <charset val="134"/>
      </rPr>
      <t>≥9</t>
    </r>
    <r>
      <rPr>
        <sz val="12"/>
        <color indexed="8"/>
        <rFont val="宋体"/>
        <charset val="134"/>
      </rPr>
      <t>5%</t>
    </r>
  </si>
  <si>
    <t>总分</t>
  </si>
  <si>
    <t>自评
人员
信息</t>
  </si>
  <si>
    <t>姓名</t>
  </si>
  <si>
    <t>职务</t>
  </si>
  <si>
    <t>工作单位及部门</t>
  </si>
  <si>
    <t>吴瑞肖</t>
  </si>
  <si>
    <t>性病艾滋病科副科长</t>
  </si>
  <si>
    <t>天津市滨海新区疾病预防控制中心性病艾滋病科</t>
  </si>
  <si>
    <t>王英</t>
  </si>
  <si>
    <t>微生物实验室副主任</t>
  </si>
  <si>
    <t>天津市滨海新区疾病预防控制中心微生物实验室</t>
  </si>
  <si>
    <t>主管
预算
部门
审核
意见</t>
  </si>
  <si>
    <t xml:space="preserve">
                                                    （盖章）
                                                     年   月   日   </t>
  </si>
  <si>
    <t>加强滨海新区HIV扩大监测</t>
    <phoneticPr fontId="12" type="noConversion"/>
  </si>
  <si>
    <t>加强了滨海新区HIV扩大监测，有效控制科艾滋病传播</t>
    <phoneticPr fontId="12" type="noConversion"/>
  </si>
  <si>
    <t>加大了性病艾滋病知识的宣传教育</t>
    <phoneticPr fontId="12" type="noConversion"/>
  </si>
  <si>
    <t>加大了性病艾滋病知识的宣传教育力度，效果较显著</t>
    <phoneticPr fontId="12" type="noConversion"/>
  </si>
  <si>
    <t>对学校、性病门诊和美沙酮门诊开展宣传干预，效果较显著</t>
    <phoneticPr fontId="12" type="noConversion"/>
  </si>
  <si>
    <r>
      <t>加强了艾滋病主动监测，完成了各类人群主动筛查，加强对大众人群和重点人群的宣传干预，高校宣传覆盖率达100%，男同人群哨点监测400人，</t>
    </r>
    <r>
      <rPr>
        <sz val="12"/>
        <color theme="1"/>
        <rFont val="宋体"/>
        <charset val="134"/>
        <scheme val="minor"/>
      </rPr>
      <t>提高干预检测水平和质量、按时上报各类数据信息，有效遏制性病艾滋病蔓延。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</si>
</sst>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.0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1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8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7" fillId="0" borderId="2" xfId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179" fontId="1" fillId="0" borderId="5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58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7" sqref="A7"/>
    </sheetView>
  </sheetViews>
  <sheetFormatPr defaultColWidth="9" defaultRowHeight="14.4" x14ac:dyDescent="0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tabSelected="1" view="pageBreakPreview" zoomScale="80" zoomScaleNormal="70" workbookViewId="0">
      <selection activeCell="A6" sqref="A6:B7"/>
    </sheetView>
  </sheetViews>
  <sheetFormatPr defaultColWidth="9" defaultRowHeight="14.4" x14ac:dyDescent="0.25"/>
  <cols>
    <col min="1" max="1" width="5.77734375" customWidth="1"/>
    <col min="2" max="2" width="12.88671875" customWidth="1"/>
    <col min="3" max="3" width="17.4414062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x14ac:dyDescent="0.25">
      <c r="A1" t="s">
        <v>0</v>
      </c>
    </row>
    <row r="2" spans="1:11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9.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1" customHeight="1" x14ac:dyDescent="0.25">
      <c r="A4" s="28" t="s">
        <v>3</v>
      </c>
      <c r="B4" s="28"/>
      <c r="C4" s="29" t="s">
        <v>4</v>
      </c>
      <c r="D4" s="29"/>
      <c r="E4" s="29"/>
      <c r="F4" s="29"/>
      <c r="G4" s="29"/>
      <c r="H4" s="29"/>
      <c r="I4" s="29"/>
      <c r="J4" s="29"/>
      <c r="K4" s="30"/>
    </row>
    <row r="5" spans="1:11" ht="21" customHeight="1" x14ac:dyDescent="0.25">
      <c r="A5" s="28" t="s">
        <v>5</v>
      </c>
      <c r="B5" s="28"/>
      <c r="C5" s="28" t="s">
        <v>6</v>
      </c>
      <c r="D5" s="28"/>
      <c r="E5" s="3" t="s">
        <v>7</v>
      </c>
      <c r="F5" s="31" t="s">
        <v>8</v>
      </c>
      <c r="G5" s="29"/>
      <c r="H5" s="29"/>
      <c r="I5" s="29"/>
      <c r="J5" s="29"/>
      <c r="K5" s="30"/>
    </row>
    <row r="6" spans="1:11" ht="23.25" customHeight="1" x14ac:dyDescent="0.25">
      <c r="A6" s="32" t="s">
        <v>9</v>
      </c>
      <c r="B6" s="32"/>
      <c r="C6" s="32" t="s">
        <v>10</v>
      </c>
      <c r="D6" s="32"/>
      <c r="E6" s="32"/>
      <c r="F6" s="31" t="s">
        <v>11</v>
      </c>
      <c r="G6" s="29"/>
      <c r="H6" s="29"/>
      <c r="I6" s="29"/>
      <c r="J6" s="29"/>
      <c r="K6" s="30"/>
    </row>
    <row r="7" spans="1:11" ht="83.4" customHeight="1" x14ac:dyDescent="0.25">
      <c r="A7" s="32"/>
      <c r="B7" s="32"/>
      <c r="C7" s="32" t="s">
        <v>12</v>
      </c>
      <c r="D7" s="32"/>
      <c r="E7" s="32"/>
      <c r="F7" s="35" t="s">
        <v>90</v>
      </c>
      <c r="G7" s="33"/>
      <c r="H7" s="33"/>
      <c r="I7" s="33"/>
      <c r="J7" s="33"/>
      <c r="K7" s="34"/>
    </row>
    <row r="8" spans="1:11" ht="34.5" customHeight="1" x14ac:dyDescent="0.25">
      <c r="A8" s="32"/>
      <c r="B8" s="32"/>
      <c r="C8" s="5"/>
      <c r="D8" s="4" t="s">
        <v>13</v>
      </c>
      <c r="E8" s="4" t="s">
        <v>14</v>
      </c>
      <c r="F8" s="35" t="s">
        <v>15</v>
      </c>
      <c r="G8" s="36"/>
      <c r="H8" s="4" t="s">
        <v>16</v>
      </c>
      <c r="I8" s="4" t="s">
        <v>17</v>
      </c>
      <c r="J8" s="4" t="s">
        <v>18</v>
      </c>
      <c r="K8" s="7" t="s">
        <v>19</v>
      </c>
    </row>
    <row r="9" spans="1:11" ht="27" customHeight="1" x14ac:dyDescent="0.25">
      <c r="A9" s="32"/>
      <c r="B9" s="32"/>
      <c r="C9" s="8" t="s">
        <v>20</v>
      </c>
      <c r="D9" s="9">
        <f>D11</f>
        <v>97.578199999999995</v>
      </c>
      <c r="E9" s="9">
        <f>E11</f>
        <v>97.578199999999995</v>
      </c>
      <c r="F9" s="37">
        <f>F11</f>
        <v>38.127918999999999</v>
      </c>
      <c r="G9" s="38"/>
      <c r="H9" s="3">
        <v>10</v>
      </c>
      <c r="I9" s="3">
        <v>3.9</v>
      </c>
      <c r="J9" s="25">
        <f>J11</f>
        <v>0.39074218421737644</v>
      </c>
      <c r="K9" s="60" t="s">
        <v>21</v>
      </c>
    </row>
    <row r="10" spans="1:11" ht="27" customHeight="1" x14ac:dyDescent="0.25">
      <c r="A10" s="32"/>
      <c r="B10" s="32"/>
      <c r="C10" s="10" t="s">
        <v>22</v>
      </c>
      <c r="D10" s="9"/>
      <c r="E10" s="9"/>
      <c r="F10" s="37"/>
      <c r="G10" s="38"/>
      <c r="H10" s="3" t="s">
        <v>23</v>
      </c>
      <c r="I10" s="3" t="s">
        <v>23</v>
      </c>
      <c r="J10" s="25"/>
      <c r="K10" s="61"/>
    </row>
    <row r="11" spans="1:11" ht="27" customHeight="1" x14ac:dyDescent="0.25">
      <c r="A11" s="32"/>
      <c r="B11" s="32"/>
      <c r="C11" s="11" t="s">
        <v>24</v>
      </c>
      <c r="D11" s="9">
        <v>97.578199999999995</v>
      </c>
      <c r="E11" s="9">
        <v>97.578199999999995</v>
      </c>
      <c r="F11" s="37">
        <v>38.127918999999999</v>
      </c>
      <c r="G11" s="38"/>
      <c r="H11" s="3" t="s">
        <v>23</v>
      </c>
      <c r="I11" s="3" t="s">
        <v>23</v>
      </c>
      <c r="J11" s="25">
        <f>F11/E11</f>
        <v>0.39074218421737644</v>
      </c>
      <c r="K11" s="61"/>
    </row>
    <row r="12" spans="1:11" ht="27" customHeight="1" x14ac:dyDescent="0.25">
      <c r="A12" s="32"/>
      <c r="B12" s="32"/>
      <c r="C12" s="11" t="s">
        <v>25</v>
      </c>
      <c r="D12" s="9"/>
      <c r="E12" s="9"/>
      <c r="F12" s="37"/>
      <c r="G12" s="38"/>
      <c r="H12" s="3" t="s">
        <v>23</v>
      </c>
      <c r="I12" s="3" t="s">
        <v>23</v>
      </c>
      <c r="J12" s="25"/>
      <c r="K12" s="61"/>
    </row>
    <row r="13" spans="1:11" ht="27" customHeight="1" x14ac:dyDescent="0.25">
      <c r="A13" s="32"/>
      <c r="B13" s="32"/>
      <c r="C13" s="12" t="s">
        <v>26</v>
      </c>
      <c r="D13" s="3"/>
      <c r="E13" s="13"/>
      <c r="F13" s="39"/>
      <c r="G13" s="40"/>
      <c r="H13" s="3" t="s">
        <v>23</v>
      </c>
      <c r="I13" s="3" t="s">
        <v>23</v>
      </c>
      <c r="J13" s="3"/>
      <c r="K13" s="62"/>
    </row>
    <row r="14" spans="1:11" ht="33" customHeight="1" x14ac:dyDescent="0.25">
      <c r="A14" s="53" t="s">
        <v>27</v>
      </c>
      <c r="B14" s="6" t="s">
        <v>28</v>
      </c>
      <c r="C14" s="4" t="s">
        <v>29</v>
      </c>
      <c r="D14" s="3" t="s">
        <v>30</v>
      </c>
      <c r="E14" s="4" t="s">
        <v>31</v>
      </c>
      <c r="F14" s="35" t="s">
        <v>32</v>
      </c>
      <c r="G14" s="36"/>
      <c r="H14" s="4" t="s">
        <v>16</v>
      </c>
      <c r="I14" s="4" t="s">
        <v>17</v>
      </c>
      <c r="J14" s="35" t="s">
        <v>19</v>
      </c>
      <c r="K14" s="36"/>
    </row>
    <row r="15" spans="1:11" ht="30" customHeight="1" x14ac:dyDescent="0.25">
      <c r="A15" s="53"/>
      <c r="B15" s="55" t="s">
        <v>33</v>
      </c>
      <c r="C15" s="48" t="s">
        <v>34</v>
      </c>
      <c r="D15" s="15" t="s">
        <v>35</v>
      </c>
      <c r="E15" s="16" t="s">
        <v>36</v>
      </c>
      <c r="F15" s="41">
        <v>0.90329999999999999</v>
      </c>
      <c r="G15" s="36"/>
      <c r="H15" s="4">
        <v>5</v>
      </c>
      <c r="I15" s="4">
        <v>5</v>
      </c>
      <c r="J15" s="35"/>
      <c r="K15" s="36"/>
    </row>
    <row r="16" spans="1:11" ht="30" customHeight="1" x14ac:dyDescent="0.25">
      <c r="A16" s="53"/>
      <c r="B16" s="56"/>
      <c r="C16" s="48"/>
      <c r="D16" s="15" t="s">
        <v>37</v>
      </c>
      <c r="E16" s="16" t="s">
        <v>38</v>
      </c>
      <c r="F16" s="35" t="s">
        <v>39</v>
      </c>
      <c r="G16" s="36"/>
      <c r="H16" s="4">
        <v>5</v>
      </c>
      <c r="I16" s="4">
        <v>5</v>
      </c>
      <c r="J16" s="35"/>
      <c r="K16" s="36"/>
    </row>
    <row r="17" spans="1:11" ht="30" customHeight="1" x14ac:dyDescent="0.25">
      <c r="A17" s="53"/>
      <c r="B17" s="56"/>
      <c r="C17" s="48"/>
      <c r="D17" s="15" t="s">
        <v>40</v>
      </c>
      <c r="E17" s="16" t="s">
        <v>41</v>
      </c>
      <c r="F17" s="35" t="s">
        <v>42</v>
      </c>
      <c r="G17" s="36"/>
      <c r="H17" s="4">
        <v>5</v>
      </c>
      <c r="I17" s="4">
        <v>5</v>
      </c>
      <c r="J17" s="35"/>
      <c r="K17" s="36"/>
    </row>
    <row r="18" spans="1:11" ht="27.75" customHeight="1" x14ac:dyDescent="0.25">
      <c r="A18" s="53"/>
      <c r="B18" s="56"/>
      <c r="C18" s="48" t="s">
        <v>43</v>
      </c>
      <c r="D18" s="15" t="s">
        <v>44</v>
      </c>
      <c r="E18" s="16" t="s">
        <v>45</v>
      </c>
      <c r="F18" s="42">
        <v>1</v>
      </c>
      <c r="G18" s="36"/>
      <c r="H18" s="4">
        <v>5</v>
      </c>
      <c r="I18" s="4">
        <v>5</v>
      </c>
      <c r="J18" s="35"/>
      <c r="K18" s="36"/>
    </row>
    <row r="19" spans="1:11" ht="28.5" customHeight="1" x14ac:dyDescent="0.25">
      <c r="A19" s="53"/>
      <c r="B19" s="56"/>
      <c r="C19" s="48"/>
      <c r="D19" s="15" t="s">
        <v>46</v>
      </c>
      <c r="E19" s="16" t="s">
        <v>45</v>
      </c>
      <c r="F19" s="42">
        <v>1</v>
      </c>
      <c r="G19" s="36"/>
      <c r="H19" s="4">
        <v>5</v>
      </c>
      <c r="I19" s="4">
        <v>5</v>
      </c>
      <c r="J19" s="35"/>
      <c r="K19" s="36"/>
    </row>
    <row r="20" spans="1:11" ht="30" customHeight="1" x14ac:dyDescent="0.25">
      <c r="A20" s="53"/>
      <c r="B20" s="56"/>
      <c r="C20" s="48"/>
      <c r="D20" s="15" t="s">
        <v>47</v>
      </c>
      <c r="E20" s="16" t="s">
        <v>48</v>
      </c>
      <c r="F20" s="42">
        <v>0.8</v>
      </c>
      <c r="G20" s="43"/>
      <c r="H20" s="4">
        <v>5</v>
      </c>
      <c r="I20" s="4">
        <v>5</v>
      </c>
      <c r="J20" s="35"/>
      <c r="K20" s="36"/>
    </row>
    <row r="21" spans="1:11" ht="30" customHeight="1" x14ac:dyDescent="0.25">
      <c r="A21" s="53"/>
      <c r="B21" s="56"/>
      <c r="C21" s="48"/>
      <c r="D21" s="15" t="s">
        <v>49</v>
      </c>
      <c r="E21" s="16" t="s">
        <v>45</v>
      </c>
      <c r="F21" s="42">
        <v>1</v>
      </c>
      <c r="G21" s="36"/>
      <c r="H21" s="4">
        <v>5</v>
      </c>
      <c r="I21" s="4">
        <v>5</v>
      </c>
      <c r="J21" s="35"/>
      <c r="K21" s="36"/>
    </row>
    <row r="22" spans="1:11" ht="30" customHeight="1" x14ac:dyDescent="0.25">
      <c r="A22" s="53"/>
      <c r="B22" s="56"/>
      <c r="C22" s="48"/>
      <c r="D22" s="15" t="s">
        <v>50</v>
      </c>
      <c r="E22" s="16" t="s">
        <v>45</v>
      </c>
      <c r="F22" s="42">
        <v>1</v>
      </c>
      <c r="G22" s="36"/>
      <c r="H22" s="4">
        <v>5</v>
      </c>
      <c r="I22" s="4">
        <v>5</v>
      </c>
      <c r="J22" s="35"/>
      <c r="K22" s="36"/>
    </row>
    <row r="23" spans="1:11" ht="30" customHeight="1" x14ac:dyDescent="0.25">
      <c r="A23" s="53"/>
      <c r="B23" s="56"/>
      <c r="C23" s="48" t="s">
        <v>51</v>
      </c>
      <c r="D23" s="15" t="s">
        <v>52</v>
      </c>
      <c r="E23" s="17" t="s">
        <v>53</v>
      </c>
      <c r="F23" s="35" t="s">
        <v>54</v>
      </c>
      <c r="G23" s="36"/>
      <c r="H23" s="4">
        <v>3</v>
      </c>
      <c r="I23" s="4">
        <v>3</v>
      </c>
      <c r="J23" s="35"/>
      <c r="K23" s="36"/>
    </row>
    <row r="24" spans="1:11" ht="30" customHeight="1" x14ac:dyDescent="0.25">
      <c r="A24" s="53"/>
      <c r="B24" s="56"/>
      <c r="C24" s="48"/>
      <c r="D24" s="15" t="s">
        <v>55</v>
      </c>
      <c r="E24" s="16" t="s">
        <v>56</v>
      </c>
      <c r="F24" s="44">
        <v>45158</v>
      </c>
      <c r="G24" s="36"/>
      <c r="H24" s="4">
        <v>3</v>
      </c>
      <c r="I24" s="4">
        <v>3</v>
      </c>
      <c r="J24" s="35"/>
      <c r="K24" s="36"/>
    </row>
    <row r="25" spans="1:11" ht="30" customHeight="1" x14ac:dyDescent="0.25">
      <c r="A25" s="53"/>
      <c r="B25" s="56"/>
      <c r="C25" s="48"/>
      <c r="D25" s="15" t="s">
        <v>57</v>
      </c>
      <c r="E25" s="16" t="s">
        <v>58</v>
      </c>
      <c r="F25" s="35" t="s">
        <v>58</v>
      </c>
      <c r="G25" s="36"/>
      <c r="H25" s="4">
        <v>2</v>
      </c>
      <c r="I25" s="4">
        <v>2</v>
      </c>
      <c r="J25" s="35"/>
      <c r="K25" s="36"/>
    </row>
    <row r="26" spans="1:11" ht="30" customHeight="1" x14ac:dyDescent="0.25">
      <c r="A26" s="53"/>
      <c r="B26" s="56"/>
      <c r="C26" s="14" t="s">
        <v>59</v>
      </c>
      <c r="D26" s="15" t="s">
        <v>60</v>
      </c>
      <c r="E26" s="16" t="s">
        <v>61</v>
      </c>
      <c r="F26" s="35" t="s">
        <v>62</v>
      </c>
      <c r="G26" s="36"/>
      <c r="H26" s="4">
        <v>2</v>
      </c>
      <c r="I26" s="4">
        <v>2</v>
      </c>
      <c r="J26" s="35"/>
      <c r="K26" s="36"/>
    </row>
    <row r="27" spans="1:11" ht="30" customHeight="1" x14ac:dyDescent="0.25">
      <c r="A27" s="53"/>
      <c r="B27" s="57" t="s">
        <v>63</v>
      </c>
      <c r="C27" s="48" t="s">
        <v>64</v>
      </c>
      <c r="D27" s="15" t="s">
        <v>85</v>
      </c>
      <c r="E27" s="19" t="s">
        <v>65</v>
      </c>
      <c r="F27" s="35" t="s">
        <v>86</v>
      </c>
      <c r="G27" s="36"/>
      <c r="H27" s="4">
        <v>10</v>
      </c>
      <c r="I27" s="4">
        <v>10</v>
      </c>
      <c r="J27" s="35"/>
      <c r="K27" s="36"/>
    </row>
    <row r="28" spans="1:11" ht="30" customHeight="1" x14ac:dyDescent="0.25">
      <c r="A28" s="53"/>
      <c r="B28" s="58"/>
      <c r="C28" s="48"/>
      <c r="D28" s="15" t="s">
        <v>87</v>
      </c>
      <c r="E28" s="19" t="s">
        <v>66</v>
      </c>
      <c r="F28" s="35" t="s">
        <v>88</v>
      </c>
      <c r="G28" s="36"/>
      <c r="H28" s="4">
        <v>10</v>
      </c>
      <c r="I28" s="4">
        <v>10</v>
      </c>
      <c r="J28" s="35"/>
      <c r="K28" s="36"/>
    </row>
    <row r="29" spans="1:11" ht="30" customHeight="1" x14ac:dyDescent="0.25">
      <c r="A29" s="53"/>
      <c r="B29" s="59"/>
      <c r="C29" s="48"/>
      <c r="D29" s="20" t="s">
        <v>67</v>
      </c>
      <c r="E29" s="21" t="s">
        <v>66</v>
      </c>
      <c r="F29" s="35" t="s">
        <v>89</v>
      </c>
      <c r="G29" s="36"/>
      <c r="H29" s="4">
        <v>10</v>
      </c>
      <c r="I29" s="4">
        <v>10</v>
      </c>
      <c r="J29" s="35"/>
      <c r="K29" s="36"/>
    </row>
    <row r="30" spans="1:11" ht="35.25" customHeight="1" x14ac:dyDescent="0.25">
      <c r="A30" s="53"/>
      <c r="B30" s="18" t="s">
        <v>68</v>
      </c>
      <c r="C30" s="14" t="s">
        <v>69</v>
      </c>
      <c r="D30" s="15" t="s">
        <v>70</v>
      </c>
      <c r="E30" s="21" t="s">
        <v>71</v>
      </c>
      <c r="F30" s="42">
        <v>0.96</v>
      </c>
      <c r="G30" s="36"/>
      <c r="H30" s="4">
        <v>10</v>
      </c>
      <c r="I30" s="4">
        <v>10</v>
      </c>
      <c r="J30" s="35"/>
      <c r="K30" s="36"/>
    </row>
    <row r="31" spans="1:11" ht="20.25" customHeight="1" x14ac:dyDescent="0.25">
      <c r="A31" s="45" t="s">
        <v>72</v>
      </c>
      <c r="B31" s="46"/>
      <c r="C31" s="46"/>
      <c r="D31" s="46"/>
      <c r="E31" s="46"/>
      <c r="F31" s="46"/>
      <c r="G31" s="47"/>
      <c r="H31" s="23">
        <v>100</v>
      </c>
      <c r="I31" s="22">
        <f>SUM(I9,I15:I30)</f>
        <v>93.9</v>
      </c>
      <c r="J31" s="45"/>
      <c r="K31" s="47"/>
    </row>
    <row r="32" spans="1:11" s="1" customFormat="1" ht="20.25" customHeight="1" x14ac:dyDescent="0.25">
      <c r="A32" s="54" t="s">
        <v>73</v>
      </c>
      <c r="B32" s="48" t="s">
        <v>74</v>
      </c>
      <c r="C32" s="48"/>
      <c r="D32" s="48" t="s">
        <v>75</v>
      </c>
      <c r="E32" s="48"/>
      <c r="F32" s="48"/>
      <c r="G32" s="48" t="s">
        <v>76</v>
      </c>
      <c r="H32" s="48"/>
      <c r="I32" s="48"/>
      <c r="J32" s="48"/>
      <c r="K32" s="48"/>
    </row>
    <row r="33" spans="1:11" s="1" customFormat="1" ht="21.75" customHeight="1" x14ac:dyDescent="0.25">
      <c r="A33" s="54"/>
      <c r="B33" s="49" t="s">
        <v>77</v>
      </c>
      <c r="C33" s="49"/>
      <c r="D33" s="49" t="s">
        <v>78</v>
      </c>
      <c r="E33" s="49"/>
      <c r="F33" s="49"/>
      <c r="G33" s="49" t="s">
        <v>79</v>
      </c>
      <c r="H33" s="49"/>
      <c r="I33" s="49"/>
      <c r="J33" s="49"/>
      <c r="K33" s="49"/>
    </row>
    <row r="34" spans="1:11" s="1" customFormat="1" ht="23.25" customHeight="1" x14ac:dyDescent="0.25">
      <c r="A34" s="54"/>
      <c r="B34" s="49" t="s">
        <v>80</v>
      </c>
      <c r="C34" s="48"/>
      <c r="D34" s="49" t="s">
        <v>81</v>
      </c>
      <c r="E34" s="48"/>
      <c r="F34" s="48"/>
      <c r="G34" s="49" t="s">
        <v>82</v>
      </c>
      <c r="H34" s="49"/>
      <c r="I34" s="49"/>
      <c r="J34" s="49"/>
      <c r="K34" s="49"/>
    </row>
    <row r="35" spans="1:11" s="2" customFormat="1" ht="87" customHeight="1" x14ac:dyDescent="0.25">
      <c r="A35" s="24" t="s">
        <v>83</v>
      </c>
      <c r="B35" s="50" t="s">
        <v>84</v>
      </c>
      <c r="C35" s="51"/>
      <c r="D35" s="51"/>
      <c r="E35" s="51"/>
      <c r="F35" s="51"/>
      <c r="G35" s="51"/>
      <c r="H35" s="51"/>
      <c r="I35" s="51"/>
      <c r="J35" s="51"/>
      <c r="K35" s="52"/>
    </row>
  </sheetData>
  <mergeCells count="74">
    <mergeCell ref="K9:K13"/>
    <mergeCell ref="A6:B7"/>
    <mergeCell ref="A8:B13"/>
    <mergeCell ref="B34:C34"/>
    <mergeCell ref="D34:F34"/>
    <mergeCell ref="G34:K34"/>
    <mergeCell ref="B35:K35"/>
    <mergeCell ref="A14:A30"/>
    <mergeCell ref="A32:A34"/>
    <mergeCell ref="B15:B26"/>
    <mergeCell ref="B27:B29"/>
    <mergeCell ref="C15:C17"/>
    <mergeCell ref="C18:C22"/>
    <mergeCell ref="C23:C25"/>
    <mergeCell ref="C27:C29"/>
    <mergeCell ref="B32:C32"/>
    <mergeCell ref="D32:F32"/>
    <mergeCell ref="G32:K32"/>
    <mergeCell ref="B33:C33"/>
    <mergeCell ref="D33:F33"/>
    <mergeCell ref="G33:K33"/>
    <mergeCell ref="F29:G29"/>
    <mergeCell ref="J29:K29"/>
    <mergeCell ref="F30:G30"/>
    <mergeCell ref="J30:K30"/>
    <mergeCell ref="A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1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lynn7</cp:lastModifiedBy>
  <cp:lastPrinted>2021-05-28T23:16:00Z</cp:lastPrinted>
  <dcterms:created xsi:type="dcterms:W3CDTF">2006-09-15T03:21:00Z</dcterms:created>
  <dcterms:modified xsi:type="dcterms:W3CDTF">2023-06-14T06:46:39Z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D58CC47768B04A5E954040C6FBA1D937</vt:lpwstr>
  </property>
</Properties>
</file>