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自评表!$A$1:$K$29</definedName>
  </definedNames>
  <calcPr calcId="144525"/>
</workbook>
</file>

<file path=xl/sharedStrings.xml><?xml version="1.0" encoding="utf-8"?>
<sst xmlns="http://schemas.openxmlformats.org/spreadsheetml/2006/main" count="97" uniqueCount="85">
  <si>
    <t>附件2</t>
  </si>
  <si>
    <t xml:space="preserve">项目支出绩效自评表 </t>
  </si>
  <si>
    <t>（2022年度）</t>
  </si>
  <si>
    <t>项目名称</t>
  </si>
  <si>
    <t>重大传染病防控-艾滋病防治（疾控）（津财社指【2021】105号）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</si>
  <si>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</si>
  <si>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</si>
  <si>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</si>
  <si>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</si>
  <si>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</si>
  <si>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</si>
  <si>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</si>
  <si>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 xml:space="preserve"> 做好HIV/AIDS病人随访管理并及时上报信息，加强HIV主动监测和扩大检测并完成国家哨点监测工作任务，组织针对重点人群和青年学生的宣传教育和干预检测，推广自愿咨询检测服务，完成示范区各项工作任务，加强实验室质量控制。</t>
  </si>
  <si>
    <t>完成国家艾滋病监测哨点3个，对重点人群和大众人群进行10类宣传，对高危人群覆盖人次达2665人次，哨点数据均及时上报，大大加强了实验室艾滋病抗体检测能力，通过宣传对艾滋病防控知识普及也大大提升。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</si>
  <si>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</si>
  <si>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</si>
  <si>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</si>
  <si>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</si>
  <si>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</si>
  <si>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</si>
  <si>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</si>
  <si>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</si>
  <si>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</si>
  <si>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因疫情及资金使用周期因素影响，剩余经费将在2023年加快使用进度，尽快使用完毕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</si>
  <si>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</si>
  <si>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</si>
  <si>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</si>
  <si>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</si>
  <si>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</si>
  <si>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</si>
  <si>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</si>
  <si>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</si>
  <si>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</si>
  <si>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</si>
  <si>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</si>
  <si>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</si>
  <si>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</si>
  <si>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完成国家级艾滋病监测哨点</t>
  </si>
  <si>
    <t>≥3个</t>
  </si>
  <si>
    <t>3个</t>
  </si>
  <si>
    <t>重点人群和大众人群宣传教育类别</t>
  </si>
  <si>
    <t>≥9类</t>
  </si>
  <si>
    <t>10类</t>
  </si>
  <si>
    <t>高危人群干预覆盖人次</t>
  </si>
  <si>
    <t>≥2200人次</t>
  </si>
  <si>
    <t>2665人次</t>
  </si>
  <si>
    <t>质量指标</t>
  </si>
  <si>
    <t>高危人群干预检测比例</t>
  </si>
  <si>
    <t>≥75%</t>
  </si>
  <si>
    <t>时效指标</t>
  </si>
  <si>
    <t>国家级艾滋病哨点数据库及时上报率</t>
  </si>
  <si>
    <t>10个工作日</t>
  </si>
  <si>
    <t>5个工作日</t>
  </si>
  <si>
    <t>成本指标</t>
  </si>
  <si>
    <t>艾滋病宣传教育、材料费和协作费</t>
  </si>
  <si>
    <t>≤36.4万元</t>
  </si>
  <si>
    <t>1.73万元</t>
  </si>
  <si>
    <t>艾滋病相关检测试剂耗材</t>
  </si>
  <si>
    <t>≤22.5万元</t>
  </si>
  <si>
    <t>效益指标
（30分）</t>
  </si>
  <si>
    <t>社会效益指标</t>
  </si>
  <si>
    <t>对性病艾滋病知识的宣传教育</t>
  </si>
  <si>
    <t>有效加强</t>
  </si>
  <si>
    <t>有效加强了性病艾滋病知识宣传教育力度</t>
  </si>
  <si>
    <t>可持续影响指标</t>
  </si>
  <si>
    <t>实验室艾滋病抗体检测能力</t>
  </si>
  <si>
    <t>持续提升</t>
  </si>
  <si>
    <t>艾滋病抗体确证及初筛检测能力持续提升</t>
  </si>
  <si>
    <t>满意度指标
（10分）</t>
  </si>
  <si>
    <t>服务对象
满意度指标</t>
  </si>
  <si>
    <t>受体群众满意度</t>
  </si>
  <si>
    <t>≥95%</t>
  </si>
  <si>
    <t>总分</t>
  </si>
  <si>
    <t>自评
人员
信息</t>
  </si>
  <si>
    <t>姓名</t>
  </si>
  <si>
    <t>职务</t>
  </si>
  <si>
    <t>工作单位及部门</t>
  </si>
  <si>
    <t>吴瑞肖</t>
  </si>
  <si>
    <t>性病艾滋病防控科副科长</t>
  </si>
  <si>
    <t>天津市滨海新区疾病预防控制中心性病艾滋病防控科</t>
  </si>
  <si>
    <t>王英</t>
  </si>
  <si>
    <t>微生物实验室副主任</t>
  </si>
  <si>
    <t>天津市滨海新区疾病预防控制中心微生物实验室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</si>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</sst>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176" fontId="1" fillId="0" borderId="2" xfId="0" applyNumberFormat="1" applyFont="1" applyFill="1" applyBorder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ill="1" applyBorder="1" applyAlignment="1">
      <alignment horizontal="center" vertical="center" wrapText="1"/>
    </xf>
    <xf numFmtId="0" fontId="6" fillId="0" borderId="2" xfId="49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6" fillId="0" borderId="7" xfId="49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ill="1" applyBorder="1" applyAlignment="1">
      <alignment horizontal="center" vertical="center" wrapText="1"/>
    </xf>
    <xf numFmtId="0" fontId="6" fillId="0" borderId="9" xfId="49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topLeftCell="A11" workbookViewId="0">
      <selection activeCell="F22" sqref="F22:G22"/>
    </sheetView>
  </sheetViews>
  <sheetFormatPr defaultColWidth="9" defaultRowHeight="13.5"/>
  <cols>
    <col min="1" max="1" width="5.775" customWidth="1"/>
    <col min="2" max="2" width="12.8833333333333" customWidth="1"/>
    <col min="3" max="3" width="17.4416666666667" customWidth="1"/>
    <col min="4" max="4" width="31.4416666666667" customWidth="1"/>
    <col min="5" max="5" width="20.3333333333333" customWidth="1"/>
    <col min="6" max="7" width="9.775" customWidth="1"/>
    <col min="8" max="9" width="6" customWidth="1"/>
    <col min="10" max="10" width="9" customWidth="1"/>
    <col min="11" max="11" width="21.775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2"/>
    </row>
    <row r="6" ht="23.25" customHeight="1" spans="1:11">
      <c r="A6" s="8" t="s">
        <v>9</v>
      </c>
      <c r="B6" s="8"/>
      <c r="C6" s="8" t="s">
        <v>10</v>
      </c>
      <c r="D6" s="8"/>
      <c r="E6" s="8"/>
      <c r="F6" s="9" t="s">
        <v>11</v>
      </c>
      <c r="G6" s="10"/>
      <c r="H6" s="10"/>
      <c r="I6" s="10"/>
      <c r="J6" s="10"/>
      <c r="K6" s="43"/>
    </row>
    <row r="7" ht="62.25" customHeight="1" spans="1:11">
      <c r="A7" s="8"/>
      <c r="B7" s="8"/>
      <c r="C7" s="8" t="s">
        <v>12</v>
      </c>
      <c r="D7" s="8"/>
      <c r="E7" s="8"/>
      <c r="F7" s="11" t="s">
        <v>13</v>
      </c>
      <c r="G7" s="12"/>
      <c r="H7" s="12"/>
      <c r="I7" s="12"/>
      <c r="J7" s="12"/>
      <c r="K7" s="14"/>
    </row>
    <row r="8" ht="34.5" customHeight="1" spans="1:11">
      <c r="A8" s="8" t="s">
        <v>14</v>
      </c>
      <c r="B8" s="8"/>
      <c r="C8" s="13"/>
      <c r="D8" s="8" t="s">
        <v>15</v>
      </c>
      <c r="E8" s="8" t="s">
        <v>16</v>
      </c>
      <c r="F8" s="11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</row>
    <row r="9" ht="27" customHeight="1" spans="1:11">
      <c r="A9" s="8"/>
      <c r="B9" s="8"/>
      <c r="C9" s="15" t="s">
        <v>22</v>
      </c>
      <c r="D9" s="16">
        <v>0</v>
      </c>
      <c r="E9" s="17">
        <f>E11</f>
        <v>67.4285</v>
      </c>
      <c r="F9" s="18">
        <f>F11</f>
        <v>1.7258</v>
      </c>
      <c r="G9" s="19"/>
      <c r="H9" s="20">
        <v>10</v>
      </c>
      <c r="I9" s="20">
        <v>2.5</v>
      </c>
      <c r="J9" s="44">
        <f>J11</f>
        <v>0.0255945186382613</v>
      </c>
      <c r="K9" s="45" t="s">
        <v>23</v>
      </c>
    </row>
    <row r="10" ht="27" customHeight="1" spans="1:11">
      <c r="A10" s="8"/>
      <c r="B10" s="8"/>
      <c r="C10" s="21" t="s">
        <v>24</v>
      </c>
      <c r="D10" s="16"/>
      <c r="E10" s="17"/>
      <c r="F10" s="18"/>
      <c r="G10" s="19"/>
      <c r="H10" s="20" t="s">
        <v>25</v>
      </c>
      <c r="I10" s="20" t="s">
        <v>25</v>
      </c>
      <c r="J10" s="20"/>
      <c r="K10" s="46"/>
    </row>
    <row r="11" ht="27" customHeight="1" spans="1:11">
      <c r="A11" s="8"/>
      <c r="B11" s="8"/>
      <c r="C11" s="22" t="s">
        <v>26</v>
      </c>
      <c r="D11" s="16">
        <v>0</v>
      </c>
      <c r="E11" s="17">
        <v>67.4285</v>
      </c>
      <c r="F11" s="18">
        <v>1.7258</v>
      </c>
      <c r="G11" s="19"/>
      <c r="H11" s="20" t="s">
        <v>25</v>
      </c>
      <c r="I11" s="20" t="s">
        <v>25</v>
      </c>
      <c r="J11" s="44">
        <f>F11/E11</f>
        <v>0.0255945186382613</v>
      </c>
      <c r="K11" s="46"/>
    </row>
    <row r="12" ht="27" customHeight="1" spans="1:11">
      <c r="A12" s="8"/>
      <c r="B12" s="8"/>
      <c r="C12" s="22" t="s">
        <v>27</v>
      </c>
      <c r="D12" s="16"/>
      <c r="E12" s="17"/>
      <c r="F12" s="18"/>
      <c r="G12" s="19"/>
      <c r="H12" s="20" t="s">
        <v>25</v>
      </c>
      <c r="I12" s="20" t="s">
        <v>25</v>
      </c>
      <c r="J12" s="20"/>
      <c r="K12" s="46"/>
    </row>
    <row r="13" ht="27" customHeight="1" spans="1:11">
      <c r="A13" s="8"/>
      <c r="B13" s="8"/>
      <c r="C13" s="23" t="s">
        <v>28</v>
      </c>
      <c r="D13" s="16"/>
      <c r="E13" s="17"/>
      <c r="F13" s="18"/>
      <c r="G13" s="19"/>
      <c r="H13" s="20" t="s">
        <v>25</v>
      </c>
      <c r="I13" s="20" t="s">
        <v>25</v>
      </c>
      <c r="J13" s="20"/>
      <c r="K13" s="47"/>
    </row>
    <row r="14" ht="33" customHeight="1" spans="1:11">
      <c r="A14" s="24" t="s">
        <v>29</v>
      </c>
      <c r="B14" s="11" t="s">
        <v>30</v>
      </c>
      <c r="C14" s="8" t="s">
        <v>31</v>
      </c>
      <c r="D14" s="20" t="s">
        <v>32</v>
      </c>
      <c r="E14" s="8" t="s">
        <v>33</v>
      </c>
      <c r="F14" s="11" t="s">
        <v>34</v>
      </c>
      <c r="G14" s="14"/>
      <c r="H14" s="8" t="s">
        <v>18</v>
      </c>
      <c r="I14" s="8" t="s">
        <v>19</v>
      </c>
      <c r="J14" s="11" t="s">
        <v>21</v>
      </c>
      <c r="K14" s="14"/>
    </row>
    <row r="15" ht="20.25" customHeight="1" spans="1:11">
      <c r="A15" s="24"/>
      <c r="B15" s="25" t="s">
        <v>35</v>
      </c>
      <c r="C15" s="26" t="s">
        <v>36</v>
      </c>
      <c r="D15" s="27" t="s">
        <v>37</v>
      </c>
      <c r="E15" s="27" t="s">
        <v>38</v>
      </c>
      <c r="F15" s="11" t="s">
        <v>39</v>
      </c>
      <c r="G15" s="14"/>
      <c r="H15" s="8">
        <v>10</v>
      </c>
      <c r="I15" s="8">
        <v>10</v>
      </c>
      <c r="J15" s="11"/>
      <c r="K15" s="14"/>
    </row>
    <row r="16" ht="20.25" customHeight="1" spans="1:11">
      <c r="A16" s="24"/>
      <c r="B16" s="28"/>
      <c r="C16" s="26"/>
      <c r="D16" s="27" t="s">
        <v>40</v>
      </c>
      <c r="E16" s="27" t="s">
        <v>41</v>
      </c>
      <c r="F16" s="11" t="s">
        <v>42</v>
      </c>
      <c r="G16" s="14"/>
      <c r="H16" s="8">
        <v>10</v>
      </c>
      <c r="I16" s="8">
        <v>10</v>
      </c>
      <c r="J16" s="11"/>
      <c r="K16" s="14"/>
    </row>
    <row r="17" ht="20.25" customHeight="1" spans="1:11">
      <c r="A17" s="24"/>
      <c r="B17" s="28"/>
      <c r="C17" s="26"/>
      <c r="D17" s="27" t="s">
        <v>43</v>
      </c>
      <c r="E17" s="27" t="s">
        <v>44</v>
      </c>
      <c r="F17" s="11" t="s">
        <v>45</v>
      </c>
      <c r="G17" s="14"/>
      <c r="H17" s="8">
        <v>10</v>
      </c>
      <c r="I17" s="8">
        <v>10</v>
      </c>
      <c r="J17" s="11"/>
      <c r="K17" s="14"/>
    </row>
    <row r="18" ht="20.25" customHeight="1" spans="1:11">
      <c r="A18" s="24"/>
      <c r="B18" s="28"/>
      <c r="C18" s="26" t="s">
        <v>46</v>
      </c>
      <c r="D18" s="27" t="s">
        <v>47</v>
      </c>
      <c r="E18" s="27" t="s">
        <v>48</v>
      </c>
      <c r="F18" s="29">
        <v>0.9</v>
      </c>
      <c r="G18" s="14"/>
      <c r="H18" s="8">
        <v>5</v>
      </c>
      <c r="I18" s="8">
        <v>5</v>
      </c>
      <c r="J18" s="11"/>
      <c r="K18" s="14"/>
    </row>
    <row r="19" ht="20.25" customHeight="1" spans="1:11">
      <c r="A19" s="24"/>
      <c r="B19" s="28"/>
      <c r="C19" s="26" t="s">
        <v>49</v>
      </c>
      <c r="D19" s="27" t="s">
        <v>50</v>
      </c>
      <c r="E19" s="27" t="s">
        <v>51</v>
      </c>
      <c r="F19" s="11" t="s">
        <v>52</v>
      </c>
      <c r="G19" s="14"/>
      <c r="H19" s="8">
        <v>5</v>
      </c>
      <c r="I19" s="8">
        <v>5</v>
      </c>
      <c r="J19" s="11"/>
      <c r="K19" s="14"/>
    </row>
    <row r="20" ht="48" customHeight="1" spans="1:11">
      <c r="A20" s="24"/>
      <c r="B20" s="28"/>
      <c r="C20" s="26" t="s">
        <v>53</v>
      </c>
      <c r="D20" s="27" t="s">
        <v>54</v>
      </c>
      <c r="E20" s="27" t="s">
        <v>55</v>
      </c>
      <c r="F20" s="11" t="s">
        <v>56</v>
      </c>
      <c r="G20" s="14"/>
      <c r="H20" s="8">
        <v>5</v>
      </c>
      <c r="I20" s="8">
        <v>3</v>
      </c>
      <c r="J20" s="11" t="s">
        <v>23</v>
      </c>
      <c r="K20" s="14"/>
    </row>
    <row r="21" ht="45" customHeight="1" spans="1:11">
      <c r="A21" s="24"/>
      <c r="B21" s="28"/>
      <c r="C21" s="26"/>
      <c r="D21" s="27" t="s">
        <v>57</v>
      </c>
      <c r="E21" s="27" t="s">
        <v>58</v>
      </c>
      <c r="F21" s="11">
        <v>0</v>
      </c>
      <c r="G21" s="14"/>
      <c r="H21" s="8">
        <v>5</v>
      </c>
      <c r="I21" s="8">
        <v>3</v>
      </c>
      <c r="J21" s="11" t="s">
        <v>23</v>
      </c>
      <c r="K21" s="14"/>
    </row>
    <row r="22" ht="27" customHeight="1" spans="1:11">
      <c r="A22" s="24"/>
      <c r="B22" s="30" t="s">
        <v>59</v>
      </c>
      <c r="C22" s="26" t="s">
        <v>60</v>
      </c>
      <c r="D22" s="27" t="s">
        <v>61</v>
      </c>
      <c r="E22" s="27" t="s">
        <v>62</v>
      </c>
      <c r="F22" s="11" t="s">
        <v>63</v>
      </c>
      <c r="G22" s="14"/>
      <c r="H22" s="8">
        <v>15</v>
      </c>
      <c r="I22" s="8">
        <v>15</v>
      </c>
      <c r="J22" s="11"/>
      <c r="K22" s="14"/>
    </row>
    <row r="23" ht="31.5" customHeight="1" spans="1:11">
      <c r="A23" s="24"/>
      <c r="B23" s="31"/>
      <c r="C23" s="26" t="s">
        <v>64</v>
      </c>
      <c r="D23" s="27" t="s">
        <v>65</v>
      </c>
      <c r="E23" s="27" t="s">
        <v>66</v>
      </c>
      <c r="F23" s="11" t="s">
        <v>67</v>
      </c>
      <c r="G23" s="14"/>
      <c r="H23" s="8">
        <v>15</v>
      </c>
      <c r="I23" s="8">
        <v>15</v>
      </c>
      <c r="J23" s="11"/>
      <c r="K23" s="14"/>
    </row>
    <row r="24" ht="37.5" customHeight="1" spans="1:11">
      <c r="A24" s="24"/>
      <c r="B24" s="30" t="s">
        <v>68</v>
      </c>
      <c r="C24" s="26" t="s">
        <v>69</v>
      </c>
      <c r="D24" s="27" t="s">
        <v>70</v>
      </c>
      <c r="E24" s="32" t="s">
        <v>71</v>
      </c>
      <c r="F24" s="29">
        <v>0.96</v>
      </c>
      <c r="G24" s="14"/>
      <c r="H24" s="8">
        <v>10</v>
      </c>
      <c r="I24" s="8">
        <v>10</v>
      </c>
      <c r="J24" s="11"/>
      <c r="K24" s="14"/>
    </row>
    <row r="25" ht="20.25" customHeight="1" spans="1:11">
      <c r="A25" s="33" t="s">
        <v>72</v>
      </c>
      <c r="B25" s="34"/>
      <c r="C25" s="34"/>
      <c r="D25" s="34"/>
      <c r="E25" s="34"/>
      <c r="F25" s="34"/>
      <c r="G25" s="35"/>
      <c r="H25" s="36">
        <v>100</v>
      </c>
      <c r="I25" s="35">
        <f>SUM(I9,I15:I24)</f>
        <v>88.5</v>
      </c>
      <c r="J25" s="33"/>
      <c r="K25" s="35"/>
    </row>
    <row r="26" s="1" customFormat="1" ht="20.25" customHeight="1" spans="1:11">
      <c r="A26" s="37" t="s">
        <v>73</v>
      </c>
      <c r="B26" s="38" t="s">
        <v>74</v>
      </c>
      <c r="C26" s="38"/>
      <c r="D26" s="38" t="s">
        <v>75</v>
      </c>
      <c r="E26" s="38"/>
      <c r="F26" s="38"/>
      <c r="G26" s="38" t="s">
        <v>76</v>
      </c>
      <c r="H26" s="38"/>
      <c r="I26" s="38"/>
      <c r="J26" s="38"/>
      <c r="K26" s="38"/>
    </row>
    <row r="27" s="1" customFormat="1" ht="21.75" customHeight="1" spans="1:11">
      <c r="A27" s="37"/>
      <c r="B27" s="38" t="s">
        <v>77</v>
      </c>
      <c r="C27" s="38"/>
      <c r="D27" s="38" t="s">
        <v>78</v>
      </c>
      <c r="E27" s="38"/>
      <c r="F27" s="38"/>
      <c r="G27" s="38" t="s">
        <v>79</v>
      </c>
      <c r="H27" s="38"/>
      <c r="I27" s="38"/>
      <c r="J27" s="38"/>
      <c r="K27" s="38"/>
    </row>
    <row r="28" s="1" customFormat="1" ht="23.25" customHeight="1" spans="1:11">
      <c r="A28" s="37"/>
      <c r="B28" s="38" t="s">
        <v>80</v>
      </c>
      <c r="C28" s="38"/>
      <c r="D28" s="38" t="s">
        <v>81</v>
      </c>
      <c r="E28" s="38"/>
      <c r="F28" s="38"/>
      <c r="G28" s="38" t="s">
        <v>82</v>
      </c>
      <c r="H28" s="38"/>
      <c r="I28" s="38"/>
      <c r="J28" s="38"/>
      <c r="K28" s="38"/>
    </row>
    <row r="29" s="2" customFormat="1" ht="87" customHeight="1" spans="1:11">
      <c r="A29" s="39" t="s">
        <v>83</v>
      </c>
      <c r="B29" s="40" t="s">
        <v>84</v>
      </c>
      <c r="C29" s="41"/>
      <c r="D29" s="41"/>
      <c r="E29" s="41"/>
      <c r="F29" s="41"/>
      <c r="G29" s="41"/>
      <c r="H29" s="41"/>
      <c r="I29" s="41"/>
      <c r="J29" s="41"/>
      <c r="K29" s="48"/>
    </row>
  </sheetData>
  <mergeCells count="6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4:A24"/>
    <mergeCell ref="A26:A28"/>
    <mergeCell ref="B15:B21"/>
    <mergeCell ref="B22:B23"/>
    <mergeCell ref="C15:C17"/>
    <mergeCell ref="C20:C21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dell</cp:lastModifiedBy>
  <dcterms:created xsi:type="dcterms:W3CDTF">2006-09-15T03:21:00Z</dcterms:created>
  <cp:lastPrinted>2021-05-28T23:16:00Z</cp:lastPrinted>
  <dcterms:modified xsi:type="dcterms:W3CDTF">2023-06-14T03:39:24Z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D58CC47768B04A5E954040C6FBA1D937</vt:lpwstr>
  </property>
</Properties>
</file>