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自评表!$A$1:$K$44</definedName>
  </definedNames>
  <calcPr calcId="144525"/>
</workbook>
</file>

<file path=xl/sharedStrings.xml><?xml version="1.0" encoding="utf-8"?>
<sst xmlns="http://schemas.openxmlformats.org/spreadsheetml/2006/main" count="136" uniqueCount="122">
  <si>
    <t>附件2</t>
  </si>
  <si>
    <t xml:space="preserve">项目支出绩效自评表 </t>
  </si>
  <si>
    <t>（2022年度）</t>
  </si>
  <si>
    <t>项目名称</t>
  </si>
  <si>
    <t>2022年上半年预拨基本公共卫生服务项目工作补助经费（区专项）</t>
  </si>
  <si>
    <t>主管预算部门</t>
  </si>
  <si>
    <t>[368]天津市滨海新区卫生健康委员会</t>
  </si>
  <si>
    <t>项目实施单位</t>
  </si>
  <si>
    <t>[368201]天津市滨海新区疾病预防控制中心</t>
  </si>
  <si>
    <t>年度总体目标</t>
  </si>
  <si>
    <t>年初预期目标</t>
  </si>
  <si>
    <t>年度实际完成情况</t>
  </si>
  <si>
    <t xml:space="preserve">通过对重点传染病防控，职业病监测筛查，食品污染物监测，地方病、学生常见病等项目的筛查，满足器基本公共卫生服务需求，促进服务群体心理、身体、生活环境健康。      
</t>
  </si>
  <si>
    <t>通过开展重点疾病督导、技术指导560人次，公卫培训270人次，食品检测456份，地方病项目筛查等，有效提升疫情防控能力，提升居民对地方病、食源性疾病等相关知识的了解程度，保障了居民的身体健康。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</si>
  <si>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</si>
  <si>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</si>
  <si>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</si>
  <si>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</si>
  <si>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</si>
  <si>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</si>
  <si>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</si>
  <si>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</si>
  <si>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</si>
  <si>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受新冠疫情及采购付款周期影响，部分支出未能在2022年末支出。2023年将加快支出进度，尽快支付完毕。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</si>
  <si>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</si>
  <si>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</si>
  <si>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</si>
  <si>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</si>
  <si>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</si>
  <si>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</si>
  <si>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</si>
  <si>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</si>
  <si>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</si>
  <si>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</si>
  <si>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</si>
  <si>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</si>
  <si>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</si>
  <si>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开展重点疾病防控督导、技术指导人次</t>
  </si>
  <si>
    <t>≥540人次</t>
  </si>
  <si>
    <t>560人次</t>
  </si>
  <si>
    <t>公共卫生培训人次</t>
  </si>
  <si>
    <t>≥90人次</t>
  </si>
  <si>
    <t>270人次</t>
  </si>
  <si>
    <t>乙肝病例监测比例</t>
  </si>
  <si>
    <t>≥100%</t>
  </si>
  <si>
    <t>重点传染病病原学检测阳性病例流调</t>
  </si>
  <si>
    <t>完成食品污染及食品中有害因素监测样品采集数</t>
  </si>
  <si>
    <t>≥456份</t>
  </si>
  <si>
    <t>456份</t>
  </si>
  <si>
    <t>完成食源性疾病主动监测致病菌监测数</t>
  </si>
  <si>
    <t>≥360份</t>
  </si>
  <si>
    <t>691份</t>
  </si>
  <si>
    <t>儿童碘营养调查人次</t>
  </si>
  <si>
    <t>=200人次</t>
  </si>
  <si>
    <t>200人次</t>
  </si>
  <si>
    <t>孕妇碘营养调查人次</t>
  </si>
  <si>
    <t>=100人次</t>
  </si>
  <si>
    <t>100人次</t>
  </si>
  <si>
    <t>儿童氟斑牙检测完成数</t>
  </si>
  <si>
    <t>=4866人次</t>
  </si>
  <si>
    <t>4930人次</t>
  </si>
  <si>
    <t>饮水型氟中毒病情哨点监测</t>
  </si>
  <si>
    <t>=300人</t>
  </si>
  <si>
    <t>300人</t>
  </si>
  <si>
    <t>现症地方病患者随访人次</t>
  </si>
  <si>
    <t>=94人次</t>
  </si>
  <si>
    <t>94人次</t>
  </si>
  <si>
    <t>质量指标</t>
  </si>
  <si>
    <t>传染病疫情报告率</t>
  </si>
  <si>
    <t>≥95%</t>
  </si>
  <si>
    <t>职业健康核心指标主动监测率</t>
  </si>
  <si>
    <t>=100%</t>
  </si>
  <si>
    <t>学校卫生调查数据复核一致率</t>
  </si>
  <si>
    <t>≥90%</t>
  </si>
  <si>
    <t>儿童甲肿率</t>
  </si>
  <si>
    <t>＜5%</t>
  </si>
  <si>
    <t>时效指标</t>
  </si>
  <si>
    <t>学校卫生报告上报及时率</t>
  </si>
  <si>
    <t>成本指标</t>
  </si>
  <si>
    <t>基本公共卫生补贴标准</t>
  </si>
  <si>
    <t>=104元/人</t>
  </si>
  <si>
    <r>
      <rPr>
        <sz val="12"/>
        <color theme="1"/>
        <rFont val="宋体"/>
        <charset val="134"/>
        <scheme val="minor"/>
      </rPr>
      <t>1</t>
    </r>
    <r>
      <rPr>
        <sz val="12"/>
        <color rgb="FF000000"/>
        <rFont val="宋体"/>
        <charset val="134"/>
      </rPr>
      <t>09元/人</t>
    </r>
  </si>
  <si>
    <t>未按照文件补贴标准订立指标，以后按照文件执行</t>
  </si>
  <si>
    <t>效益指标
（30分）</t>
  </si>
  <si>
    <t>社会效益指标</t>
  </si>
  <si>
    <t>收集食源性疾病信息和食品中污染物及有害因素污染数据，分析危害因素可能来源，主动发现食品中存在的安全隐患</t>
  </si>
  <si>
    <t>持续有效</t>
  </si>
  <si>
    <t>通过收集食源性和食品污染物等数据和信息，持续有效分析食品安全隐患</t>
  </si>
  <si>
    <t>提高地方病知识的知晓程度，自觉接受或采取预防措施</t>
  </si>
  <si>
    <t>意识提高</t>
  </si>
  <si>
    <t>提高地方病知识知晓程度，自觉采取预防措施意识提高</t>
  </si>
  <si>
    <t>开展公共场所健康危害因素监测，评估分析健康风险因素，提供技术支持</t>
  </si>
  <si>
    <t>效果显著</t>
  </si>
  <si>
    <t>开展公共场所危害因素监测，对评估分析健康风险因素提供技术支出效果显著</t>
  </si>
  <si>
    <t>开展新区城乡饮用水卫生状况监测，建立监测网络，了解饮用水卫生状况和变化规律，保障市民饮水卫生与安全</t>
  </si>
  <si>
    <t>开展新区城乡饮用水卫生状况监测，了解饮用水卫生状况和变化规律，保障市民饮水卫生与安全效果显著</t>
  </si>
  <si>
    <t>可持续影响指标</t>
  </si>
  <si>
    <t>疫情防控能力提升</t>
  </si>
  <si>
    <t>长期</t>
  </si>
  <si>
    <t>长期提升</t>
  </si>
  <si>
    <t>满意度指标
（10分）</t>
  </si>
  <si>
    <t>服务对象
满意度指标</t>
  </si>
  <si>
    <t>公共卫生服务受益对象满意度</t>
  </si>
  <si>
    <t>总分</t>
  </si>
  <si>
    <t>自评
人员
信息</t>
  </si>
  <si>
    <t>姓名</t>
  </si>
  <si>
    <t>职务</t>
  </si>
  <si>
    <t>工作单位及部门</t>
  </si>
  <si>
    <t>韩永刚</t>
  </si>
  <si>
    <t>环境卫生科副科长</t>
  </si>
  <si>
    <t>天津市滨海新区疾病预防控制中心环境卫生科</t>
  </si>
  <si>
    <t>宋婷</t>
  </si>
  <si>
    <t>传染病防控科副科长</t>
  </si>
  <si>
    <t>天津市滨海新区疾病预防控制中心传染病防控科</t>
  </si>
  <si>
    <t>刘钦</t>
  </si>
  <si>
    <t>应急办公室副主任</t>
  </si>
  <si>
    <t>天津市滨海新区疾病预防控制中心应急办公室</t>
  </si>
  <si>
    <t>张建生</t>
  </si>
  <si>
    <t>科员</t>
  </si>
  <si>
    <t>天津市滨海新区疾病预防控制中心职业卫生科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</si>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</sst>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6" fontId="1" fillId="0" borderId="2" xfId="0" applyNumberFormat="1" applyFont="1" applyFill="1" applyBorder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ill="1" applyBorder="1" applyAlignment="1">
      <alignment horizontal="center" vertical="center" wrapText="1"/>
    </xf>
    <xf numFmtId="0" fontId="6" fillId="0" borderId="2" xfId="49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7" xfId="49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5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8" xfId="49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9" xfId="49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10" xfId="49" applyFill="1" applyBorder="1" applyAlignment="1">
      <alignment horizontal="center" vertical="center" wrapText="1"/>
    </xf>
    <xf numFmtId="0" fontId="6" fillId="0" borderId="8" xfId="49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49" applyFill="1" applyBorder="1" applyAlignment="1">
      <alignment horizontal="center" vertical="center" wrapText="1"/>
    </xf>
    <xf numFmtId="0" fontId="6" fillId="0" borderId="5" xfId="49" applyFill="1" applyBorder="1" applyAlignment="1">
      <alignment horizontal="center" vertical="center" wrapText="1"/>
    </xf>
    <xf numFmtId="0" fontId="6" fillId="0" borderId="3" xfId="49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view="pageBreakPreview" zoomScale="80" zoomScaleNormal="70" topLeftCell="A29" workbookViewId="0">
      <selection activeCell="J31" sqref="J31:K31"/>
    </sheetView>
  </sheetViews>
  <sheetFormatPr defaultColWidth="9" defaultRowHeight="13.5"/>
  <cols>
    <col min="1" max="1" width="5.775" customWidth="1"/>
    <col min="2" max="2" width="12.8833333333333" customWidth="1"/>
    <col min="3" max="3" width="17.4416666666667" customWidth="1"/>
    <col min="4" max="4" width="42.5583333333333" customWidth="1"/>
    <col min="5" max="5" width="26.5583333333333" customWidth="1"/>
    <col min="6" max="7" width="9.7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5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55"/>
    </row>
    <row r="6" ht="23.25" customHeight="1" spans="1:11">
      <c r="A6" s="8" t="s">
        <v>9</v>
      </c>
      <c r="B6" s="8"/>
      <c r="C6" s="8" t="s">
        <v>10</v>
      </c>
      <c r="D6" s="8"/>
      <c r="E6" s="8"/>
      <c r="F6" s="9" t="s">
        <v>11</v>
      </c>
      <c r="G6" s="10"/>
      <c r="H6" s="10"/>
      <c r="I6" s="10"/>
      <c r="J6" s="10"/>
      <c r="K6" s="33"/>
    </row>
    <row r="7" ht="63" customHeight="1" spans="1:11">
      <c r="A7" s="8"/>
      <c r="B7" s="8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15"/>
    </row>
    <row r="8" ht="34.5" customHeight="1" spans="1:11">
      <c r="A8" s="8" t="s">
        <v>14</v>
      </c>
      <c r="B8" s="8"/>
      <c r="C8" s="14"/>
      <c r="D8" s="8" t="s">
        <v>15</v>
      </c>
      <c r="E8" s="8" t="s">
        <v>16</v>
      </c>
      <c r="F8" s="12" t="s">
        <v>17</v>
      </c>
      <c r="G8" s="15"/>
      <c r="H8" s="8" t="s">
        <v>18</v>
      </c>
      <c r="I8" s="8" t="s">
        <v>19</v>
      </c>
      <c r="J8" s="8" t="s">
        <v>20</v>
      </c>
      <c r="K8" s="15" t="s">
        <v>21</v>
      </c>
    </row>
    <row r="9" ht="27" customHeight="1" spans="1:11">
      <c r="A9" s="8"/>
      <c r="B9" s="8"/>
      <c r="C9" s="16" t="s">
        <v>22</v>
      </c>
      <c r="D9" s="17">
        <v>0</v>
      </c>
      <c r="E9" s="17">
        <v>160</v>
      </c>
      <c r="F9" s="18">
        <f>F12</f>
        <v>140.200166</v>
      </c>
      <c r="G9" s="19"/>
      <c r="H9" s="20">
        <v>10</v>
      </c>
      <c r="I9" s="20">
        <v>8.7</v>
      </c>
      <c r="J9" s="56">
        <f>J12</f>
        <v>0.8762510375</v>
      </c>
      <c r="K9" s="57" t="s">
        <v>23</v>
      </c>
    </row>
    <row r="10" ht="27" customHeight="1" spans="1:11">
      <c r="A10" s="8"/>
      <c r="B10" s="8"/>
      <c r="C10" s="21" t="s">
        <v>24</v>
      </c>
      <c r="D10" s="17"/>
      <c r="E10" s="17"/>
      <c r="F10" s="18"/>
      <c r="G10" s="19"/>
      <c r="H10" s="20" t="s">
        <v>25</v>
      </c>
      <c r="I10" s="20" t="s">
        <v>25</v>
      </c>
      <c r="J10" s="20"/>
      <c r="K10" s="58"/>
    </row>
    <row r="11" ht="27" customHeight="1" spans="1:11">
      <c r="A11" s="8"/>
      <c r="B11" s="8"/>
      <c r="C11" s="22" t="s">
        <v>26</v>
      </c>
      <c r="D11" s="17"/>
      <c r="E11" s="17"/>
      <c r="F11" s="18"/>
      <c r="G11" s="19"/>
      <c r="H11" s="20" t="s">
        <v>25</v>
      </c>
      <c r="I11" s="20" t="s">
        <v>25</v>
      </c>
      <c r="J11" s="20"/>
      <c r="K11" s="58"/>
    </row>
    <row r="12" ht="27" customHeight="1" spans="1:11">
      <c r="A12" s="8"/>
      <c r="B12" s="8"/>
      <c r="C12" s="22" t="s">
        <v>27</v>
      </c>
      <c r="D12" s="17">
        <v>0</v>
      </c>
      <c r="E12" s="17">
        <v>160</v>
      </c>
      <c r="F12" s="18">
        <v>140.200166</v>
      </c>
      <c r="G12" s="19"/>
      <c r="H12" s="20" t="s">
        <v>25</v>
      </c>
      <c r="I12" s="20" t="s">
        <v>25</v>
      </c>
      <c r="J12" s="56">
        <f>F12/E12</f>
        <v>0.8762510375</v>
      </c>
      <c r="K12" s="58"/>
    </row>
    <row r="13" ht="27" customHeight="1" spans="1:11">
      <c r="A13" s="8"/>
      <c r="B13" s="8"/>
      <c r="C13" s="23" t="s">
        <v>28</v>
      </c>
      <c r="D13" s="24"/>
      <c r="E13" s="24"/>
      <c r="F13" s="18"/>
      <c r="G13" s="19"/>
      <c r="H13" s="20" t="s">
        <v>25</v>
      </c>
      <c r="I13" s="20" t="s">
        <v>25</v>
      </c>
      <c r="J13" s="20"/>
      <c r="K13" s="59"/>
    </row>
    <row r="14" ht="33" customHeight="1" spans="1:11">
      <c r="A14" s="25" t="s">
        <v>29</v>
      </c>
      <c r="B14" s="12" t="s">
        <v>30</v>
      </c>
      <c r="C14" s="8" t="s">
        <v>31</v>
      </c>
      <c r="D14" s="20" t="s">
        <v>32</v>
      </c>
      <c r="E14" s="8" t="s">
        <v>33</v>
      </c>
      <c r="F14" s="12" t="s">
        <v>34</v>
      </c>
      <c r="G14" s="15"/>
      <c r="H14" s="8" t="s">
        <v>18</v>
      </c>
      <c r="I14" s="8" t="s">
        <v>19</v>
      </c>
      <c r="J14" s="12" t="s">
        <v>21</v>
      </c>
      <c r="K14" s="15"/>
    </row>
    <row r="15" ht="30" customHeight="1" spans="1:11">
      <c r="A15" s="25"/>
      <c r="B15" s="26" t="s">
        <v>35</v>
      </c>
      <c r="C15" s="27" t="s">
        <v>36</v>
      </c>
      <c r="D15" s="28" t="s">
        <v>37</v>
      </c>
      <c r="E15" s="29" t="s">
        <v>38</v>
      </c>
      <c r="F15" s="12" t="s">
        <v>39</v>
      </c>
      <c r="G15" s="15"/>
      <c r="H15" s="8">
        <v>4</v>
      </c>
      <c r="I15" s="8">
        <v>4</v>
      </c>
      <c r="J15" s="12"/>
      <c r="K15" s="15"/>
    </row>
    <row r="16" ht="20.25" customHeight="1" spans="1:11">
      <c r="A16" s="25"/>
      <c r="B16" s="30"/>
      <c r="C16" s="27"/>
      <c r="D16" s="28" t="s">
        <v>40</v>
      </c>
      <c r="E16" s="29" t="s">
        <v>41</v>
      </c>
      <c r="F16" s="12" t="s">
        <v>42</v>
      </c>
      <c r="G16" s="15"/>
      <c r="H16" s="8">
        <v>4</v>
      </c>
      <c r="I16" s="8">
        <v>4</v>
      </c>
      <c r="J16" s="12"/>
      <c r="K16" s="15"/>
    </row>
    <row r="17" ht="20.25" customHeight="1" spans="1:11">
      <c r="A17" s="25"/>
      <c r="B17" s="30"/>
      <c r="C17" s="27"/>
      <c r="D17" s="28" t="s">
        <v>43</v>
      </c>
      <c r="E17" s="29" t="s">
        <v>44</v>
      </c>
      <c r="F17" s="31">
        <v>1</v>
      </c>
      <c r="G17" s="15"/>
      <c r="H17" s="8">
        <v>4</v>
      </c>
      <c r="I17" s="8">
        <v>4</v>
      </c>
      <c r="J17" s="12"/>
      <c r="K17" s="15"/>
    </row>
    <row r="18" ht="30" customHeight="1" spans="1:11">
      <c r="A18" s="25"/>
      <c r="B18" s="30"/>
      <c r="C18" s="27"/>
      <c r="D18" s="28" t="s">
        <v>45</v>
      </c>
      <c r="E18" s="29" t="s">
        <v>44</v>
      </c>
      <c r="F18" s="32">
        <v>1</v>
      </c>
      <c r="G18" s="33"/>
      <c r="H18" s="8">
        <v>4</v>
      </c>
      <c r="I18" s="8">
        <v>4</v>
      </c>
      <c r="J18" s="12"/>
      <c r="K18" s="15"/>
    </row>
    <row r="19" ht="30" customHeight="1" spans="1:11">
      <c r="A19" s="25"/>
      <c r="B19" s="30"/>
      <c r="C19" s="27"/>
      <c r="D19" s="28" t="s">
        <v>46</v>
      </c>
      <c r="E19" s="29" t="s">
        <v>47</v>
      </c>
      <c r="F19" s="12" t="s">
        <v>48</v>
      </c>
      <c r="G19" s="15"/>
      <c r="H19" s="8">
        <v>4</v>
      </c>
      <c r="I19" s="8">
        <v>4</v>
      </c>
      <c r="J19" s="12"/>
      <c r="K19" s="15"/>
    </row>
    <row r="20" ht="30" customHeight="1" spans="1:11">
      <c r="A20" s="25"/>
      <c r="B20" s="30"/>
      <c r="C20" s="27"/>
      <c r="D20" s="28" t="s">
        <v>49</v>
      </c>
      <c r="E20" s="29" t="s">
        <v>50</v>
      </c>
      <c r="F20" s="12" t="s">
        <v>51</v>
      </c>
      <c r="G20" s="15"/>
      <c r="H20" s="8">
        <v>2</v>
      </c>
      <c r="I20" s="8">
        <v>2</v>
      </c>
      <c r="J20" s="12"/>
      <c r="K20" s="15"/>
    </row>
    <row r="21" ht="20.25" customHeight="1" spans="1:11">
      <c r="A21" s="25"/>
      <c r="B21" s="30"/>
      <c r="C21" s="27"/>
      <c r="D21" s="28" t="s">
        <v>52</v>
      </c>
      <c r="E21" s="29" t="s">
        <v>53</v>
      </c>
      <c r="F21" s="12" t="s">
        <v>54</v>
      </c>
      <c r="G21" s="15"/>
      <c r="H21" s="8">
        <v>2</v>
      </c>
      <c r="I21" s="8">
        <v>2</v>
      </c>
      <c r="J21" s="12"/>
      <c r="K21" s="15"/>
    </row>
    <row r="22" ht="20.25" customHeight="1" spans="1:11">
      <c r="A22" s="25"/>
      <c r="B22" s="30"/>
      <c r="C22" s="27"/>
      <c r="D22" s="28" t="s">
        <v>55</v>
      </c>
      <c r="E22" s="29" t="s">
        <v>56</v>
      </c>
      <c r="F22" s="12" t="s">
        <v>57</v>
      </c>
      <c r="G22" s="15"/>
      <c r="H22" s="8">
        <v>2</v>
      </c>
      <c r="I22" s="8">
        <v>2</v>
      </c>
      <c r="J22" s="12"/>
      <c r="K22" s="15"/>
    </row>
    <row r="23" ht="30" customHeight="1" spans="1:11">
      <c r="A23" s="25"/>
      <c r="B23" s="30"/>
      <c r="C23" s="27"/>
      <c r="D23" s="28" t="s">
        <v>58</v>
      </c>
      <c r="E23" s="29" t="s">
        <v>59</v>
      </c>
      <c r="F23" s="12" t="s">
        <v>60</v>
      </c>
      <c r="G23" s="15"/>
      <c r="H23" s="8">
        <v>2</v>
      </c>
      <c r="I23" s="8">
        <v>2</v>
      </c>
      <c r="J23" s="12"/>
      <c r="K23" s="15"/>
    </row>
    <row r="24" ht="30" customHeight="1" spans="1:11">
      <c r="A24" s="25"/>
      <c r="B24" s="30"/>
      <c r="C24" s="27"/>
      <c r="D24" s="28" t="s">
        <v>61</v>
      </c>
      <c r="E24" s="29" t="s">
        <v>62</v>
      </c>
      <c r="F24" s="12" t="s">
        <v>63</v>
      </c>
      <c r="G24" s="15"/>
      <c r="H24" s="8">
        <v>2</v>
      </c>
      <c r="I24" s="8">
        <v>2</v>
      </c>
      <c r="J24" s="12"/>
      <c r="K24" s="15"/>
    </row>
    <row r="25" ht="30" customHeight="1" spans="1:11">
      <c r="A25" s="25"/>
      <c r="B25" s="30"/>
      <c r="C25" s="27"/>
      <c r="D25" s="28" t="s">
        <v>64</v>
      </c>
      <c r="E25" s="29" t="s">
        <v>65</v>
      </c>
      <c r="F25" s="12" t="s">
        <v>66</v>
      </c>
      <c r="G25" s="15"/>
      <c r="H25" s="8">
        <v>2</v>
      </c>
      <c r="I25" s="8">
        <v>2</v>
      </c>
      <c r="J25" s="12"/>
      <c r="K25" s="15"/>
    </row>
    <row r="26" ht="20.25" customHeight="1" spans="1:11">
      <c r="A26" s="25"/>
      <c r="B26" s="30"/>
      <c r="C26" s="27" t="s">
        <v>67</v>
      </c>
      <c r="D26" s="28" t="s">
        <v>68</v>
      </c>
      <c r="E26" s="29" t="s">
        <v>69</v>
      </c>
      <c r="F26" s="31">
        <v>1</v>
      </c>
      <c r="G26" s="15"/>
      <c r="H26" s="8">
        <v>2</v>
      </c>
      <c r="I26" s="8">
        <v>2</v>
      </c>
      <c r="J26" s="12"/>
      <c r="K26" s="15"/>
    </row>
    <row r="27" ht="30" customHeight="1" spans="1:11">
      <c r="A27" s="25"/>
      <c r="B27" s="30"/>
      <c r="C27" s="27"/>
      <c r="D27" s="28" t="s">
        <v>70</v>
      </c>
      <c r="E27" s="29" t="s">
        <v>71</v>
      </c>
      <c r="F27" s="31">
        <v>1</v>
      </c>
      <c r="G27" s="15"/>
      <c r="H27" s="8">
        <v>2</v>
      </c>
      <c r="I27" s="8">
        <v>2</v>
      </c>
      <c r="J27" s="12"/>
      <c r="K27" s="15"/>
    </row>
    <row r="28" ht="30" customHeight="1" spans="1:11">
      <c r="A28" s="25"/>
      <c r="B28" s="30"/>
      <c r="C28" s="27"/>
      <c r="D28" s="28" t="s">
        <v>72</v>
      </c>
      <c r="E28" s="29" t="s">
        <v>73</v>
      </c>
      <c r="F28" s="31">
        <v>0.95</v>
      </c>
      <c r="G28" s="34"/>
      <c r="H28" s="8">
        <v>2</v>
      </c>
      <c r="I28" s="8">
        <v>2</v>
      </c>
      <c r="J28" s="12"/>
      <c r="K28" s="15"/>
    </row>
    <row r="29" ht="20.25" customHeight="1" spans="1:11">
      <c r="A29" s="25"/>
      <c r="B29" s="30"/>
      <c r="C29" s="27"/>
      <c r="D29" s="28" t="s">
        <v>74</v>
      </c>
      <c r="E29" s="29" t="s">
        <v>75</v>
      </c>
      <c r="F29" s="35">
        <v>0.035</v>
      </c>
      <c r="G29" s="15"/>
      <c r="H29" s="8">
        <v>2</v>
      </c>
      <c r="I29" s="8">
        <v>2</v>
      </c>
      <c r="J29" s="12"/>
      <c r="K29" s="15"/>
    </row>
    <row r="30" ht="30" customHeight="1" spans="1:11">
      <c r="A30" s="25"/>
      <c r="B30" s="30"/>
      <c r="C30" s="27" t="s">
        <v>76</v>
      </c>
      <c r="D30" s="28" t="s">
        <v>77</v>
      </c>
      <c r="E30" s="36" t="s">
        <v>71</v>
      </c>
      <c r="F30" s="31">
        <v>1</v>
      </c>
      <c r="G30" s="15"/>
      <c r="H30" s="8">
        <v>5</v>
      </c>
      <c r="I30" s="8">
        <v>5</v>
      </c>
      <c r="J30" s="12"/>
      <c r="K30" s="15"/>
    </row>
    <row r="31" ht="30" customHeight="1" spans="1:11">
      <c r="A31" s="25"/>
      <c r="B31" s="30"/>
      <c r="C31" s="27" t="s">
        <v>78</v>
      </c>
      <c r="D31" s="28" t="s">
        <v>79</v>
      </c>
      <c r="E31" s="29" t="s">
        <v>80</v>
      </c>
      <c r="F31" s="12" t="s">
        <v>81</v>
      </c>
      <c r="G31" s="15"/>
      <c r="H31" s="8">
        <v>5</v>
      </c>
      <c r="I31" s="8">
        <v>4</v>
      </c>
      <c r="J31" s="12" t="s">
        <v>82</v>
      </c>
      <c r="K31" s="15"/>
    </row>
    <row r="32" ht="90" customHeight="1" spans="1:11">
      <c r="A32" s="25"/>
      <c r="B32" s="37" t="s">
        <v>83</v>
      </c>
      <c r="C32" s="27" t="s">
        <v>84</v>
      </c>
      <c r="D32" s="28" t="s">
        <v>85</v>
      </c>
      <c r="E32" s="38" t="s">
        <v>86</v>
      </c>
      <c r="F32" s="12" t="s">
        <v>87</v>
      </c>
      <c r="G32" s="15"/>
      <c r="H32" s="8">
        <v>6</v>
      </c>
      <c r="I32" s="8">
        <v>6</v>
      </c>
      <c r="J32" s="12"/>
      <c r="K32" s="15"/>
    </row>
    <row r="33" ht="50.1" customHeight="1" spans="1:11">
      <c r="A33" s="25"/>
      <c r="B33" s="39"/>
      <c r="C33" s="27"/>
      <c r="D33" s="28" t="s">
        <v>88</v>
      </c>
      <c r="E33" s="38" t="s">
        <v>89</v>
      </c>
      <c r="F33" s="12" t="s">
        <v>90</v>
      </c>
      <c r="G33" s="15"/>
      <c r="H33" s="8">
        <v>6</v>
      </c>
      <c r="I33" s="8">
        <v>6</v>
      </c>
      <c r="J33" s="12"/>
      <c r="K33" s="15"/>
    </row>
    <row r="34" ht="60" customHeight="1" spans="1:11">
      <c r="A34" s="25"/>
      <c r="B34" s="39"/>
      <c r="C34" s="27"/>
      <c r="D34" s="28" t="s">
        <v>91</v>
      </c>
      <c r="E34" s="38" t="s">
        <v>92</v>
      </c>
      <c r="F34" s="12" t="s">
        <v>93</v>
      </c>
      <c r="G34" s="15"/>
      <c r="H34" s="8">
        <v>6</v>
      </c>
      <c r="I34" s="8">
        <v>6</v>
      </c>
      <c r="J34" s="12"/>
      <c r="K34" s="15"/>
    </row>
    <row r="35" ht="90" customHeight="1" spans="1:11">
      <c r="A35" s="25"/>
      <c r="B35" s="39"/>
      <c r="C35" s="27"/>
      <c r="D35" s="40" t="s">
        <v>94</v>
      </c>
      <c r="E35" s="41" t="s">
        <v>92</v>
      </c>
      <c r="F35" s="12" t="s">
        <v>95</v>
      </c>
      <c r="G35" s="15"/>
      <c r="H35" s="8">
        <v>6</v>
      </c>
      <c r="I35" s="8">
        <v>6</v>
      </c>
      <c r="J35" s="12"/>
      <c r="K35" s="15"/>
    </row>
    <row r="36" ht="20.25" customHeight="1" spans="1:11">
      <c r="A36" s="25"/>
      <c r="B36" s="42"/>
      <c r="C36" s="27" t="s">
        <v>96</v>
      </c>
      <c r="D36" s="28" t="s">
        <v>97</v>
      </c>
      <c r="E36" s="41" t="s">
        <v>98</v>
      </c>
      <c r="F36" s="12" t="s">
        <v>99</v>
      </c>
      <c r="G36" s="15"/>
      <c r="H36" s="8">
        <v>6</v>
      </c>
      <c r="I36" s="8">
        <v>6</v>
      </c>
      <c r="J36" s="12"/>
      <c r="K36" s="15"/>
    </row>
    <row r="37" ht="30" customHeight="1" spans="1:11">
      <c r="A37" s="25"/>
      <c r="B37" s="43" t="s">
        <v>100</v>
      </c>
      <c r="C37" s="27" t="s">
        <v>101</v>
      </c>
      <c r="D37" s="28" t="s">
        <v>102</v>
      </c>
      <c r="E37" s="41" t="s">
        <v>69</v>
      </c>
      <c r="F37" s="31">
        <v>0.95</v>
      </c>
      <c r="G37" s="15"/>
      <c r="H37" s="8">
        <v>10</v>
      </c>
      <c r="I37" s="8">
        <v>10</v>
      </c>
      <c r="J37" s="12"/>
      <c r="K37" s="15"/>
    </row>
    <row r="38" ht="20.25" customHeight="1" spans="1:11">
      <c r="A38" s="44" t="s">
        <v>103</v>
      </c>
      <c r="B38" s="45"/>
      <c r="C38" s="45"/>
      <c r="D38" s="45"/>
      <c r="E38" s="45"/>
      <c r="F38" s="45"/>
      <c r="G38" s="46"/>
      <c r="H38" s="47">
        <v>100</v>
      </c>
      <c r="I38" s="46">
        <f>SUM(I9,I15:I37)</f>
        <v>97.7</v>
      </c>
      <c r="J38" s="44"/>
      <c r="K38" s="46"/>
    </row>
    <row r="39" s="1" customFormat="1" ht="20.25" customHeight="1" spans="1:11">
      <c r="A39" s="48" t="s">
        <v>104</v>
      </c>
      <c r="B39" s="27" t="s">
        <v>105</v>
      </c>
      <c r="C39" s="27"/>
      <c r="D39" s="27" t="s">
        <v>106</v>
      </c>
      <c r="E39" s="27"/>
      <c r="F39" s="27"/>
      <c r="G39" s="27" t="s">
        <v>107</v>
      </c>
      <c r="H39" s="27"/>
      <c r="I39" s="27"/>
      <c r="J39" s="27"/>
      <c r="K39" s="27"/>
    </row>
    <row r="40" s="1" customFormat="1" ht="20.25" customHeight="1" spans="1:11">
      <c r="A40" s="48"/>
      <c r="B40" s="49" t="s">
        <v>108</v>
      </c>
      <c r="C40" s="50"/>
      <c r="D40" s="49" t="s">
        <v>109</v>
      </c>
      <c r="E40" s="51"/>
      <c r="F40" s="50"/>
      <c r="G40" s="49" t="s">
        <v>110</v>
      </c>
      <c r="H40" s="51"/>
      <c r="I40" s="51"/>
      <c r="J40" s="51"/>
      <c r="K40" s="50"/>
    </row>
    <row r="41" s="1" customFormat="1" ht="20.25" customHeight="1" spans="1:11">
      <c r="A41" s="48"/>
      <c r="B41" s="27" t="s">
        <v>111</v>
      </c>
      <c r="C41" s="27"/>
      <c r="D41" s="27" t="s">
        <v>112</v>
      </c>
      <c r="E41" s="27"/>
      <c r="F41" s="27"/>
      <c r="G41" s="49" t="s">
        <v>113</v>
      </c>
      <c r="H41" s="51"/>
      <c r="I41" s="51"/>
      <c r="J41" s="51"/>
      <c r="K41" s="50"/>
    </row>
    <row r="42" s="1" customFormat="1" ht="21.75" customHeight="1" spans="1:11">
      <c r="A42" s="48"/>
      <c r="B42" s="49" t="s">
        <v>114</v>
      </c>
      <c r="C42" s="50"/>
      <c r="D42" s="49" t="s">
        <v>115</v>
      </c>
      <c r="E42" s="51"/>
      <c r="F42" s="50"/>
      <c r="G42" s="49" t="s">
        <v>116</v>
      </c>
      <c r="H42" s="51"/>
      <c r="I42" s="51"/>
      <c r="J42" s="51"/>
      <c r="K42" s="50"/>
    </row>
    <row r="43" s="1" customFormat="1" ht="23.25" customHeight="1" spans="1:11">
      <c r="A43" s="48"/>
      <c r="B43" s="27" t="s">
        <v>117</v>
      </c>
      <c r="C43" s="27"/>
      <c r="D43" s="27" t="s">
        <v>118</v>
      </c>
      <c r="E43" s="27"/>
      <c r="F43" s="27"/>
      <c r="G43" s="49" t="s">
        <v>119</v>
      </c>
      <c r="H43" s="51"/>
      <c r="I43" s="51"/>
      <c r="J43" s="51"/>
      <c r="K43" s="50"/>
    </row>
    <row r="44" s="2" customFormat="1" ht="87" customHeight="1" spans="1:11">
      <c r="A44" s="52" t="s">
        <v>120</v>
      </c>
      <c r="B44" s="53" t="s">
        <v>121</v>
      </c>
      <c r="C44" s="54"/>
      <c r="D44" s="54"/>
      <c r="E44" s="54"/>
      <c r="F44" s="54"/>
      <c r="G44" s="54"/>
      <c r="H44" s="54"/>
      <c r="I44" s="54"/>
      <c r="J44" s="54"/>
      <c r="K44" s="60"/>
    </row>
  </sheetData>
  <mergeCells count="83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J24:K24"/>
    <mergeCell ref="F25:G25"/>
    <mergeCell ref="J25:K25"/>
    <mergeCell ref="F26:G26"/>
    <mergeCell ref="J26:K26"/>
    <mergeCell ref="F27:G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F34:G34"/>
    <mergeCell ref="J34:K34"/>
    <mergeCell ref="F35:G35"/>
    <mergeCell ref="J35:K35"/>
    <mergeCell ref="F36:G36"/>
    <mergeCell ref="J36:K36"/>
    <mergeCell ref="F37:G37"/>
    <mergeCell ref="J37:K37"/>
    <mergeCell ref="A38:G38"/>
    <mergeCell ref="J38:K38"/>
    <mergeCell ref="B39:C39"/>
    <mergeCell ref="D39:F39"/>
    <mergeCell ref="G39:K39"/>
    <mergeCell ref="B40:C40"/>
    <mergeCell ref="D40:F40"/>
    <mergeCell ref="G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4:A37"/>
    <mergeCell ref="A39:A43"/>
    <mergeCell ref="B15:B31"/>
    <mergeCell ref="B32:B36"/>
    <mergeCell ref="C15:C25"/>
    <mergeCell ref="C26:C29"/>
    <mergeCell ref="C32:C35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2006-09-15T03:21:00Z</dcterms:created>
  <cp:lastPrinted>2021-05-28T23:16:00Z</cp:lastPrinted>
  <dcterms:modified xsi:type="dcterms:W3CDTF">2023-06-14T03:47:09Z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D58CC47768B04A5E954040C6FBA1D937</vt:lpwstr>
  </property>
</Properties>
</file>