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自评表!$A$1:$K$32</definedName>
  </definedNames>
  <calcPr calcId="144525"/>
</workbook>
</file>

<file path=xl/sharedStrings.xml><?xml version="1.0" encoding="utf-8"?>
<sst xmlns="http://schemas.openxmlformats.org/spreadsheetml/2006/main" count="103" uniqueCount="87">
  <si>
    <t>附件2</t>
  </si>
  <si>
    <t xml:space="preserve">项目支出绩效自评表 </t>
  </si>
  <si>
    <t>（2022年度）</t>
  </si>
  <si>
    <t>项目名称</t>
  </si>
  <si>
    <t>2022年区卫健委新冠疫情防控资金（第二批）</t>
  </si>
  <si>
    <t>主管预算部门</t>
  </si>
  <si>
    <t>[368]天津市滨海新区卫生健康委员会</t>
  </si>
  <si>
    <t>项目实施单位</t>
  </si>
  <si>
    <t>[368201]天津市滨海新区疾病预防控制中心</t>
  </si>
  <si>
    <t>年度总体目标</t>
  </si>
  <si>
    <t>年初预期目标</t>
  </si>
  <si>
    <t>年度实际完成情况</t>
  </si>
  <si>
    <t>通过购置新冠病毒仪器检测设备、移动疫苗接种车，尽快提升核酸检测实验室能力，提高疫苗接种便捷性。</t>
  </si>
  <si>
    <t>通过购置新冠病毒仪器检测设备166台、移动疫苗接种车1辆，提升核酸检测实验室能力，提供了准确有效及时的病原学依据，提高疫苗接种便捷性。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</si>
  <si>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</si>
  <si>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</si>
  <si>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</si>
  <si>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</si>
  <si>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</si>
  <si>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</si>
  <si>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</si>
  <si>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</si>
  <si>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</si>
  <si>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因仪器设备采购合同约定，先行支付95%首付款，尾款于2023年支付完毕；因车辆相关交通费用按实际发生支出，比预算数略小，2023年根据实际需要陆续支出。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</si>
  <si>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</si>
  <si>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</si>
  <si>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</si>
  <si>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</si>
  <si>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</si>
  <si>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</si>
  <si>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</si>
  <si>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</si>
  <si>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</si>
  <si>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</si>
  <si>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</si>
  <si>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</si>
  <si>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</si>
  <si>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购置新冠病毒检测相关仪器数量</t>
  </si>
  <si>
    <t>=166台</t>
  </si>
  <si>
    <t>166台</t>
  </si>
  <si>
    <t>购置疫苗接种车数量</t>
  </si>
  <si>
    <t>=1辆</t>
  </si>
  <si>
    <t>1辆</t>
  </si>
  <si>
    <t>质量指标</t>
  </si>
  <si>
    <t>仪器设备验收合格率</t>
  </si>
  <si>
    <t>≥98%</t>
  </si>
  <si>
    <t>移动疫苗接种车验收合格率</t>
  </si>
  <si>
    <t>=100%</t>
  </si>
  <si>
    <t>时效指标</t>
  </si>
  <si>
    <t>疫苗接种工作按时完成率</t>
  </si>
  <si>
    <t>仪器设备购置按计划完成率</t>
  </si>
  <si>
    <t>成本指标</t>
  </si>
  <si>
    <t>疫苗接种车车采购、上牌等费用</t>
  </si>
  <si>
    <t>≤136万元</t>
  </si>
  <si>
    <t>119.61万元</t>
  </si>
  <si>
    <t>疫苗接种车购置免除购置税，总车款降低</t>
  </si>
  <si>
    <t>仪器设备购置支出</t>
  </si>
  <si>
    <t>≤442.14万元</t>
  </si>
  <si>
    <t>442.14万元</t>
  </si>
  <si>
    <t>效益指标
（30分）</t>
  </si>
  <si>
    <t>社会效益指标</t>
  </si>
  <si>
    <t>提升新冠病毒检测能力</t>
  </si>
  <si>
    <t>有效提升</t>
  </si>
  <si>
    <t>多渠道提供疫苗接种工作</t>
  </si>
  <si>
    <t>有效接种</t>
  </si>
  <si>
    <t>可持续影响指标</t>
  </si>
  <si>
    <t>实验室病原体检测能力持续提升</t>
  </si>
  <si>
    <t>持续提升</t>
  </si>
  <si>
    <t>疫苗接种便捷程度</t>
  </si>
  <si>
    <t>持续有效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</si>
  <si>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</si>
  <si>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</si>
  <si>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</si>
  <si>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</si>
  <si>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</si>
  <si>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</si>
  <si>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</si>
  <si>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</si>
  <si>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</si>
  <si>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李佳佳</t>
  </si>
  <si>
    <t>科员</t>
  </si>
  <si>
    <t>天津市滨海新区疾病预防控制中心综合办公室（行政）</t>
  </si>
  <si>
    <t>王英</t>
  </si>
  <si>
    <t>微生物实验室副主任</t>
  </si>
  <si>
    <t>天津市滨海新区疾病预防控制中心微生物实验室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</si>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</sst>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76" fontId="1" fillId="0" borderId="2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0" fillId="0" borderId="2" xfId="0" applyBorder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49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8" xfId="49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9" xfId="49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6" fillId="0" borderId="10" xfId="49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="80" zoomScaleNormal="70" topLeftCell="A16" workbookViewId="0">
      <selection activeCell="J26" sqref="J26:K26"/>
    </sheetView>
  </sheetViews>
  <sheetFormatPr defaultColWidth="9" defaultRowHeight="13.5"/>
  <cols>
    <col min="1" max="1" width="5.725" customWidth="1"/>
    <col min="2" max="2" width="12.9083333333333" customWidth="1"/>
    <col min="3" max="3" width="17.45" customWidth="1"/>
    <col min="4" max="4" width="26.8166666666667" customWidth="1"/>
    <col min="5" max="5" width="19.1833333333333" customWidth="1"/>
    <col min="6" max="7" width="9.725" customWidth="1"/>
    <col min="8" max="8" width="6" customWidth="1"/>
    <col min="9" max="9" width="7.54166666666667" customWidth="1"/>
    <col min="10" max="10" width="9" customWidth="1"/>
    <col min="11" max="11" width="24.725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5"/>
    </row>
    <row r="6" ht="23.25" customHeight="1" spans="1:11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45"/>
    </row>
    <row r="7" ht="48" customHeight="1" spans="1:11">
      <c r="A7" s="8"/>
      <c r="B7" s="8"/>
      <c r="C7" s="8" t="s">
        <v>12</v>
      </c>
      <c r="D7" s="8"/>
      <c r="E7" s="8"/>
      <c r="F7" s="9" t="s">
        <v>13</v>
      </c>
      <c r="G7" s="10"/>
      <c r="H7" s="10"/>
      <c r="I7" s="10"/>
      <c r="J7" s="10"/>
      <c r="K7" s="12"/>
    </row>
    <row r="8" ht="34.5" customHeight="1" spans="1:11">
      <c r="A8" s="8" t="s">
        <v>14</v>
      </c>
      <c r="B8" s="8"/>
      <c r="C8" s="11"/>
      <c r="D8" s="8" t="s">
        <v>15</v>
      </c>
      <c r="E8" s="8" t="s">
        <v>16</v>
      </c>
      <c r="F8" s="9" t="s">
        <v>17</v>
      </c>
      <c r="G8" s="12"/>
      <c r="H8" s="8" t="s">
        <v>18</v>
      </c>
      <c r="I8" s="8" t="s">
        <v>19</v>
      </c>
      <c r="J8" s="8" t="s">
        <v>20</v>
      </c>
      <c r="K8" s="12" t="s">
        <v>21</v>
      </c>
    </row>
    <row r="9" ht="27" customHeight="1" spans="1:11">
      <c r="A9" s="8"/>
      <c r="B9" s="8"/>
      <c r="C9" s="13" t="s">
        <v>22</v>
      </c>
      <c r="D9" s="5">
        <v>0</v>
      </c>
      <c r="E9" s="14">
        <f>E12</f>
        <v>578.135</v>
      </c>
      <c r="F9" s="15">
        <f>F12</f>
        <v>540.397559</v>
      </c>
      <c r="G9" s="16"/>
      <c r="H9" s="5">
        <v>10</v>
      </c>
      <c r="I9" s="46">
        <f>H9*J9</f>
        <v>9.34725555449852</v>
      </c>
      <c r="J9" s="47">
        <f>F9/E9</f>
        <v>0.934725555449852</v>
      </c>
      <c r="K9" s="48" t="s">
        <v>23</v>
      </c>
    </row>
    <row r="10" ht="27" customHeight="1" spans="1:11">
      <c r="A10" s="8"/>
      <c r="B10" s="8"/>
      <c r="C10" s="17" t="s">
        <v>24</v>
      </c>
      <c r="D10" s="5"/>
      <c r="E10" s="14"/>
      <c r="F10" s="15"/>
      <c r="G10" s="16"/>
      <c r="H10" s="5" t="s">
        <v>25</v>
      </c>
      <c r="I10" s="5" t="s">
        <v>25</v>
      </c>
      <c r="J10" s="5"/>
      <c r="K10" s="49"/>
    </row>
    <row r="11" ht="27" customHeight="1" spans="1:11">
      <c r="A11" s="8"/>
      <c r="B11" s="8"/>
      <c r="C11" s="18" t="s">
        <v>26</v>
      </c>
      <c r="D11" s="5"/>
      <c r="E11" s="14"/>
      <c r="F11" s="15"/>
      <c r="G11" s="16"/>
      <c r="H11" s="5" t="s">
        <v>25</v>
      </c>
      <c r="I11" s="5" t="s">
        <v>25</v>
      </c>
      <c r="J11" s="47"/>
      <c r="K11" s="49"/>
    </row>
    <row r="12" ht="27" customHeight="1" spans="1:11">
      <c r="A12" s="8"/>
      <c r="B12" s="8"/>
      <c r="C12" s="18" t="s">
        <v>27</v>
      </c>
      <c r="D12" s="5">
        <v>0</v>
      </c>
      <c r="E12" s="14">
        <v>578.135</v>
      </c>
      <c r="F12" s="15">
        <v>540.397559</v>
      </c>
      <c r="G12" s="16"/>
      <c r="H12" s="5" t="s">
        <v>25</v>
      </c>
      <c r="I12" s="5" t="s">
        <v>25</v>
      </c>
      <c r="J12" s="47">
        <f>F12/E12</f>
        <v>0.934725555449852</v>
      </c>
      <c r="K12" s="49"/>
    </row>
    <row r="13" ht="27" customHeight="1" spans="1:11">
      <c r="A13" s="8"/>
      <c r="B13" s="8"/>
      <c r="C13" s="19" t="s">
        <v>28</v>
      </c>
      <c r="D13" s="20"/>
      <c r="E13" s="21"/>
      <c r="F13" s="15"/>
      <c r="G13" s="16"/>
      <c r="H13" s="5" t="s">
        <v>25</v>
      </c>
      <c r="I13" s="5" t="s">
        <v>25</v>
      </c>
      <c r="J13" s="5"/>
      <c r="K13" s="50"/>
    </row>
    <row r="14" ht="33" customHeight="1" spans="1:11">
      <c r="A14" s="22" t="s">
        <v>29</v>
      </c>
      <c r="B14" s="9" t="s">
        <v>30</v>
      </c>
      <c r="C14" s="8" t="s">
        <v>31</v>
      </c>
      <c r="D14" s="5" t="s">
        <v>32</v>
      </c>
      <c r="E14" s="8" t="s">
        <v>33</v>
      </c>
      <c r="F14" s="9" t="s">
        <v>34</v>
      </c>
      <c r="G14" s="12"/>
      <c r="H14" s="8" t="s">
        <v>18</v>
      </c>
      <c r="I14" s="8" t="s">
        <v>19</v>
      </c>
      <c r="J14" s="9" t="s">
        <v>21</v>
      </c>
      <c r="K14" s="12"/>
    </row>
    <row r="15" ht="20.25" customHeight="1" spans="1:11">
      <c r="A15" s="22"/>
      <c r="B15" s="23" t="s">
        <v>35</v>
      </c>
      <c r="C15" s="24" t="s">
        <v>36</v>
      </c>
      <c r="D15" s="25" t="s">
        <v>37</v>
      </c>
      <c r="E15" s="26" t="s">
        <v>38</v>
      </c>
      <c r="F15" s="9" t="s">
        <v>39</v>
      </c>
      <c r="G15" s="12"/>
      <c r="H15" s="8">
        <v>5</v>
      </c>
      <c r="I15" s="8">
        <v>5</v>
      </c>
      <c r="J15" s="9"/>
      <c r="K15" s="12"/>
    </row>
    <row r="16" ht="20.25" customHeight="1" spans="1:11">
      <c r="A16" s="22"/>
      <c r="B16" s="27"/>
      <c r="C16" s="24"/>
      <c r="D16" s="25" t="s">
        <v>40</v>
      </c>
      <c r="E16" s="26" t="s">
        <v>41</v>
      </c>
      <c r="F16" s="9" t="s">
        <v>42</v>
      </c>
      <c r="G16" s="12"/>
      <c r="H16" s="8">
        <v>5</v>
      </c>
      <c r="I16" s="8">
        <v>5</v>
      </c>
      <c r="J16" s="9"/>
      <c r="K16" s="12"/>
    </row>
    <row r="17" ht="20.25" customHeight="1" spans="1:11">
      <c r="A17" s="22"/>
      <c r="B17" s="27"/>
      <c r="C17" s="24" t="s">
        <v>43</v>
      </c>
      <c r="D17" s="25" t="s">
        <v>44</v>
      </c>
      <c r="E17" s="26" t="s">
        <v>45</v>
      </c>
      <c r="F17" s="28">
        <v>1</v>
      </c>
      <c r="G17" s="12"/>
      <c r="H17" s="8">
        <v>5</v>
      </c>
      <c r="I17" s="8">
        <v>5</v>
      </c>
      <c r="J17" s="9"/>
      <c r="K17" s="12"/>
    </row>
    <row r="18" ht="20.25" customHeight="1" spans="1:11">
      <c r="A18" s="22"/>
      <c r="B18" s="27"/>
      <c r="C18" s="24"/>
      <c r="D18" s="25" t="s">
        <v>46</v>
      </c>
      <c r="E18" s="29" t="s">
        <v>47</v>
      </c>
      <c r="F18" s="28">
        <v>1</v>
      </c>
      <c r="G18" s="12"/>
      <c r="H18" s="8">
        <v>10</v>
      </c>
      <c r="I18" s="8">
        <v>10</v>
      </c>
      <c r="J18" s="9"/>
      <c r="K18" s="12"/>
    </row>
    <row r="19" ht="20.25" customHeight="1" spans="1:11">
      <c r="A19" s="22"/>
      <c r="B19" s="27"/>
      <c r="C19" s="24" t="s">
        <v>48</v>
      </c>
      <c r="D19" s="25" t="s">
        <v>49</v>
      </c>
      <c r="E19" s="29" t="s">
        <v>47</v>
      </c>
      <c r="F19" s="28">
        <v>1</v>
      </c>
      <c r="G19" s="12"/>
      <c r="H19" s="8">
        <v>10</v>
      </c>
      <c r="I19" s="8">
        <v>10</v>
      </c>
      <c r="J19" s="9"/>
      <c r="K19" s="12"/>
    </row>
    <row r="20" ht="20.25" customHeight="1" spans="1:11">
      <c r="A20" s="22"/>
      <c r="B20" s="27"/>
      <c r="C20" s="24"/>
      <c r="D20" s="25" t="s">
        <v>50</v>
      </c>
      <c r="E20" s="29" t="s">
        <v>47</v>
      </c>
      <c r="F20" s="28">
        <v>1</v>
      </c>
      <c r="G20" s="12"/>
      <c r="H20" s="8">
        <v>7</v>
      </c>
      <c r="I20" s="8">
        <v>7</v>
      </c>
      <c r="J20" s="9"/>
      <c r="K20" s="12"/>
    </row>
    <row r="21" ht="33" customHeight="1" spans="1:11">
      <c r="A21" s="22"/>
      <c r="B21" s="27"/>
      <c r="C21" s="24" t="s">
        <v>51</v>
      </c>
      <c r="D21" s="25" t="s">
        <v>52</v>
      </c>
      <c r="E21" s="30" t="s">
        <v>53</v>
      </c>
      <c r="F21" s="9" t="s">
        <v>54</v>
      </c>
      <c r="G21" s="12"/>
      <c r="H21" s="8">
        <v>4</v>
      </c>
      <c r="I21" s="8">
        <v>4</v>
      </c>
      <c r="J21" s="9" t="s">
        <v>55</v>
      </c>
      <c r="K21" s="12"/>
    </row>
    <row r="22" ht="20.25" customHeight="1" spans="1:11">
      <c r="A22" s="22"/>
      <c r="B22" s="27"/>
      <c r="C22" s="24"/>
      <c r="D22" s="25" t="s">
        <v>56</v>
      </c>
      <c r="E22" s="30" t="s">
        <v>57</v>
      </c>
      <c r="F22" s="9" t="s">
        <v>58</v>
      </c>
      <c r="G22" s="12"/>
      <c r="H22" s="8">
        <v>4</v>
      </c>
      <c r="I22" s="8">
        <v>4</v>
      </c>
      <c r="J22" s="9"/>
      <c r="K22" s="12"/>
    </row>
    <row r="23" ht="48.75" customHeight="1" spans="1:11">
      <c r="A23" s="22"/>
      <c r="B23" s="31" t="s">
        <v>59</v>
      </c>
      <c r="C23" s="24" t="s">
        <v>60</v>
      </c>
      <c r="D23" s="25" t="s">
        <v>61</v>
      </c>
      <c r="E23" s="5" t="s">
        <v>62</v>
      </c>
      <c r="F23" s="32" t="s">
        <v>62</v>
      </c>
      <c r="G23" s="33"/>
      <c r="H23" s="8">
        <v>7</v>
      </c>
      <c r="I23" s="8">
        <v>7</v>
      </c>
      <c r="J23" s="9"/>
      <c r="K23" s="12"/>
    </row>
    <row r="24" ht="36.5" customHeight="1" spans="1:11">
      <c r="A24" s="22"/>
      <c r="B24" s="34"/>
      <c r="C24" s="24"/>
      <c r="D24" s="35" t="s">
        <v>63</v>
      </c>
      <c r="E24" s="5" t="s">
        <v>64</v>
      </c>
      <c r="F24" s="32" t="s">
        <v>64</v>
      </c>
      <c r="G24" s="33"/>
      <c r="H24" s="8">
        <v>8</v>
      </c>
      <c r="I24" s="8">
        <v>8</v>
      </c>
      <c r="J24" s="9"/>
      <c r="K24" s="12"/>
    </row>
    <row r="25" ht="51" customHeight="1" spans="1:11">
      <c r="A25" s="22"/>
      <c r="B25" s="34"/>
      <c r="C25" s="24" t="s">
        <v>65</v>
      </c>
      <c r="D25" s="35" t="s">
        <v>66</v>
      </c>
      <c r="E25" s="5" t="s">
        <v>67</v>
      </c>
      <c r="F25" s="32" t="s">
        <v>67</v>
      </c>
      <c r="G25" s="33"/>
      <c r="H25" s="8">
        <v>7</v>
      </c>
      <c r="I25" s="8">
        <v>7</v>
      </c>
      <c r="J25" s="9"/>
      <c r="K25" s="12"/>
    </row>
    <row r="26" ht="33" customHeight="1" spans="1:11">
      <c r="A26" s="22"/>
      <c r="B26" s="36"/>
      <c r="C26" s="34"/>
      <c r="D26" s="35" t="s">
        <v>68</v>
      </c>
      <c r="E26" s="5" t="s">
        <v>69</v>
      </c>
      <c r="F26" s="32" t="s">
        <v>69</v>
      </c>
      <c r="G26" s="33"/>
      <c r="H26" s="8">
        <v>8</v>
      </c>
      <c r="I26" s="8">
        <v>8</v>
      </c>
      <c r="J26" s="9"/>
      <c r="K26" s="12"/>
    </row>
    <row r="27" ht="42.75" customHeight="1" spans="1:11">
      <c r="A27" s="22"/>
      <c r="B27" s="31" t="s">
        <v>70</v>
      </c>
      <c r="C27" s="24" t="s">
        <v>71</v>
      </c>
      <c r="D27" s="25" t="s">
        <v>72</v>
      </c>
      <c r="E27" s="26" t="s">
        <v>73</v>
      </c>
      <c r="F27" s="28">
        <v>0.95</v>
      </c>
      <c r="G27" s="12"/>
      <c r="H27" s="8">
        <v>10</v>
      </c>
      <c r="I27" s="8">
        <v>10</v>
      </c>
      <c r="J27" s="9"/>
      <c r="K27" s="12"/>
    </row>
    <row r="28" ht="20.25" customHeight="1" spans="1:11">
      <c r="A28" s="37" t="s">
        <v>74</v>
      </c>
      <c r="B28" s="38"/>
      <c r="C28" s="38"/>
      <c r="D28" s="38"/>
      <c r="E28" s="38"/>
      <c r="F28" s="38"/>
      <c r="G28" s="39"/>
      <c r="H28" s="40">
        <v>100</v>
      </c>
      <c r="I28" s="51">
        <f>SUM(I9,I15:I27)</f>
        <v>99.3472555544985</v>
      </c>
      <c r="J28" s="37"/>
      <c r="K28" s="39"/>
    </row>
    <row r="29" s="1" customFormat="1" ht="20.25" customHeight="1" spans="1:11">
      <c r="A29" s="41" t="s">
        <v>75</v>
      </c>
      <c r="B29" s="24" t="s">
        <v>76</v>
      </c>
      <c r="C29" s="24"/>
      <c r="D29" s="24" t="s">
        <v>77</v>
      </c>
      <c r="E29" s="24"/>
      <c r="F29" s="24"/>
      <c r="G29" s="24" t="s">
        <v>78</v>
      </c>
      <c r="H29" s="24"/>
      <c r="I29" s="24"/>
      <c r="J29" s="24"/>
      <c r="K29" s="24"/>
    </row>
    <row r="30" s="1" customFormat="1" ht="21.75" customHeight="1" spans="1:11">
      <c r="A30" s="41"/>
      <c r="B30" s="24" t="s">
        <v>79</v>
      </c>
      <c r="C30" s="24"/>
      <c r="D30" s="24" t="s">
        <v>80</v>
      </c>
      <c r="E30" s="24"/>
      <c r="F30" s="24"/>
      <c r="G30" s="24" t="s">
        <v>81</v>
      </c>
      <c r="H30" s="24"/>
      <c r="I30" s="24"/>
      <c r="J30" s="24"/>
      <c r="K30" s="24"/>
    </row>
    <row r="31" s="1" customFormat="1" ht="23.25" customHeight="1" spans="1:11">
      <c r="A31" s="41"/>
      <c r="B31" s="24" t="s">
        <v>82</v>
      </c>
      <c r="C31" s="24"/>
      <c r="D31" s="24" t="s">
        <v>83</v>
      </c>
      <c r="E31" s="24"/>
      <c r="F31" s="24"/>
      <c r="G31" s="24" t="s">
        <v>84</v>
      </c>
      <c r="H31" s="24"/>
      <c r="I31" s="24"/>
      <c r="J31" s="24"/>
      <c r="K31" s="24"/>
    </row>
    <row r="32" s="2" customFormat="1" ht="87" customHeight="1" spans="1:11">
      <c r="A32" s="42" t="s">
        <v>85</v>
      </c>
      <c r="B32" s="43" t="s">
        <v>86</v>
      </c>
      <c r="C32" s="44"/>
      <c r="D32" s="44"/>
      <c r="E32" s="44"/>
      <c r="F32" s="44"/>
      <c r="G32" s="44"/>
      <c r="H32" s="44"/>
      <c r="I32" s="44"/>
      <c r="J32" s="44"/>
      <c r="K32" s="52"/>
    </row>
  </sheetData>
  <mergeCells count="7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A28:G28"/>
    <mergeCell ref="J28:K28"/>
    <mergeCell ref="B29:C29"/>
    <mergeCell ref="D29:F29"/>
    <mergeCell ref="G29:K29"/>
    <mergeCell ref="B30:C30"/>
    <mergeCell ref="D30:F30"/>
    <mergeCell ref="G30:K30"/>
    <mergeCell ref="B31:C31"/>
    <mergeCell ref="D31:F31"/>
    <mergeCell ref="G31:K31"/>
    <mergeCell ref="B32:K32"/>
    <mergeCell ref="A14:A27"/>
    <mergeCell ref="A29:A31"/>
    <mergeCell ref="B15:B22"/>
    <mergeCell ref="B23:B26"/>
    <mergeCell ref="C15:C16"/>
    <mergeCell ref="C17:C18"/>
    <mergeCell ref="C19:C20"/>
    <mergeCell ref="C21:C22"/>
    <mergeCell ref="C23:C24"/>
    <mergeCell ref="C25:C26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张林江</dc:creator>
  <cp:lastModifiedBy>dell</cp:lastModifiedBy>
  <dcterms:created xsi:type="dcterms:W3CDTF">2006-09-15T03:21:00Z</dcterms:created>
  <cp:lastPrinted>2021-05-28T23:16:00Z</cp:lastPrinted>
  <dcterms:modified xsi:type="dcterms:W3CDTF">2023-07-17T08:55:09Z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D58CC47768B04A5E954040C6FBA1D937</vt:lpwstr>
  </property>
</Properties>
</file>