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自评表!$A$1:$K$33</definedName>
  </definedNames>
  <calcPr calcId="144525"/>
</workbook>
</file>

<file path=xl/sharedStrings.xml><?xml version="1.0" encoding="utf-8"?>
<sst xmlns="http://schemas.openxmlformats.org/spreadsheetml/2006/main" count="105" uniqueCount="86">
  <si>
    <t>附件2</t>
  </si>
  <si>
    <t xml:space="preserve">项目支出绩效自评表 </t>
  </si>
  <si>
    <t>（2022年度）</t>
  </si>
  <si>
    <t>项目名称</t>
  </si>
  <si>
    <t>2022年区卫健委新冠疫情防控资金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</si>
  <si>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</si>
  <si>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</si>
  <si>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</si>
  <si>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</si>
  <si>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</si>
  <si>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</si>
  <si>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</si>
  <si>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通过购置新冠核酸检测试剂耗材，保障新冠核酸检测试剂耗材充足，确保疫情防控工作有效实施、顺利开展；外包业务用车保障疫情期间流调、核酸样本采集、转运、终末消毒、疫情现场应急处置、集中隔离点管理、技术指导等疫情防控工作，及时采购相关应急物资，确保应急物资必要储备，保证新冠仪器设备正常运转，提升了疫情防控工作效率，为及时有效应对处置新冠疫情提供保障</t>
  </si>
  <si>
    <t>通过对60.6万份新冠样本检测，及时购置应急储备物资，为疫情有效提供及时、准确的病原学依据，实验室能力日检测量大大提高，提升了实验室检测能力，应急队伍保障能力也持续提升，有效保证了疫情防控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</si>
  <si>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</si>
  <si>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</si>
  <si>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</si>
  <si>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</si>
  <si>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</si>
  <si>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</si>
  <si>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</si>
  <si>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</si>
  <si>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</si>
  <si>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因采购试剂耗材支付周期及资金使用周期影响，2022年末已做出支付申请，尚未付款，2023年将加快支出进度，尽快使用完毕。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</si>
  <si>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</si>
  <si>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</si>
  <si>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</si>
  <si>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</si>
  <si>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</si>
  <si>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</si>
  <si>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</si>
  <si>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</si>
  <si>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</si>
  <si>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</si>
  <si>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</si>
  <si>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</si>
  <si>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</si>
  <si>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新冠样本检测量</t>
  </si>
  <si>
    <t>≥60万份</t>
  </si>
  <si>
    <t>60.6万份</t>
  </si>
  <si>
    <t>新冠物资病毒各类采样拭子储备数量</t>
  </si>
  <si>
    <t>≥7.5万套/月</t>
  </si>
  <si>
    <t>8万套/月</t>
  </si>
  <si>
    <t>质量指标</t>
  </si>
  <si>
    <t>样本检测结果准确率</t>
  </si>
  <si>
    <t>≥99%</t>
  </si>
  <si>
    <t>应急处置物资保障完备率</t>
  </si>
  <si>
    <t>=100%</t>
  </si>
  <si>
    <t>时效指标</t>
  </si>
  <si>
    <t>购置新冠核酸检测试剂耗材及时率</t>
  </si>
  <si>
    <t>购置新冠物资及时率</t>
  </si>
  <si>
    <t>成本指标</t>
  </si>
  <si>
    <t>每人每天每次疫情处置新冠物资成本</t>
  </si>
  <si>
    <t>≤466.55元</t>
  </si>
  <si>
    <t>466.55元</t>
  </si>
  <si>
    <t>单管检测成本</t>
  </si>
  <si>
    <t>≤10.08元</t>
  </si>
  <si>
    <t>9.98元</t>
  </si>
  <si>
    <t>效益指标
（30分）</t>
  </si>
  <si>
    <t>社会效益指标</t>
  </si>
  <si>
    <t>为疫情防控工作提供核酸检测服务</t>
  </si>
  <si>
    <t>有效提升</t>
  </si>
  <si>
    <t>及时有效保障疫情防控工作</t>
  </si>
  <si>
    <t>有效保障</t>
  </si>
  <si>
    <t>为新冠应急工作提供物资保障</t>
  </si>
  <si>
    <t>持续提升</t>
  </si>
  <si>
    <t>可持续影响指标</t>
  </si>
  <si>
    <t>实验室核酸检测能力持续提升</t>
  </si>
  <si>
    <t>应急队伍保障能力</t>
  </si>
  <si>
    <t>满意度指标
（10分）</t>
  </si>
  <si>
    <t>服务对象
满意度指标</t>
  </si>
  <si>
    <t>受益对象满意度</t>
  </si>
  <si>
    <r>
      <rPr>
        <sz val="11"/>
        <color theme="1"/>
        <rFont val="宋体"/>
        <charset val="134"/>
        <scheme val="minor"/>
      </rPr>
      <t>≥9</t>
    </r>
    <r>
      <rPr>
        <sz val="11"/>
        <color indexed="8"/>
        <rFont val="宋体"/>
        <charset val="134"/>
      </rPr>
      <t>5%</t>
    </r>
  </si>
  <si>
    <t>总分</t>
  </si>
  <si>
    <t>自评
人员
信息</t>
  </si>
  <si>
    <t>姓名</t>
  </si>
  <si>
    <t>职务</t>
  </si>
  <si>
    <t>工作单位及部门</t>
  </si>
  <si>
    <t>刘钦</t>
  </si>
  <si>
    <t>应急办公室副主任</t>
  </si>
  <si>
    <t>天津市滨海新区疾病预防控制中心应急办公室</t>
  </si>
  <si>
    <t>王英</t>
  </si>
  <si>
    <t>微生物实验室副主任</t>
  </si>
  <si>
    <t>天津市滨海新区疾病预防控制中心微生物实验室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</si>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</sst>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1" fillId="0" borderId="2" xfId="0" applyNumberFormat="1" applyFont="1" applyBorder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7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8" xfId="49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70" topLeftCell="D18" workbookViewId="0">
      <selection activeCell="J25" sqref="J25:K25"/>
    </sheetView>
  </sheetViews>
  <sheetFormatPr defaultColWidth="9" defaultRowHeight="13.5"/>
  <cols>
    <col min="1" max="1" width="5.725" customWidth="1"/>
    <col min="2" max="2" width="12.9083333333333" customWidth="1"/>
    <col min="3" max="3" width="17.45" customWidth="1"/>
    <col min="4" max="5" width="20.3666666666667" customWidth="1"/>
    <col min="6" max="6" width="9.725" customWidth="1"/>
    <col min="7" max="7" width="15.9083333333333" customWidth="1"/>
    <col min="8" max="8" width="6" customWidth="1"/>
    <col min="9" max="9" width="7.36666666666667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4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4"/>
    </row>
    <row r="7" ht="115" customHeight="1" spans="1:11">
      <c r="A7" s="8"/>
      <c r="B7" s="8"/>
      <c r="C7" s="8" t="s">
        <v>12</v>
      </c>
      <c r="D7" s="8"/>
      <c r="E7" s="8"/>
      <c r="F7" s="9" t="s">
        <v>13</v>
      </c>
      <c r="G7" s="10"/>
      <c r="H7" s="10"/>
      <c r="I7" s="10"/>
      <c r="J7" s="10"/>
      <c r="K7" s="12"/>
    </row>
    <row r="8" ht="34.5" customHeight="1" spans="1:11">
      <c r="A8" s="8" t="s">
        <v>14</v>
      </c>
      <c r="B8" s="8"/>
      <c r="C8" s="11"/>
      <c r="D8" s="8" t="s">
        <v>15</v>
      </c>
      <c r="E8" s="8" t="s">
        <v>16</v>
      </c>
      <c r="F8" s="9" t="s">
        <v>17</v>
      </c>
      <c r="G8" s="12"/>
      <c r="H8" s="8" t="s">
        <v>18</v>
      </c>
      <c r="I8" s="8" t="s">
        <v>19</v>
      </c>
      <c r="J8" s="8" t="s">
        <v>20</v>
      </c>
      <c r="K8" s="12" t="s">
        <v>21</v>
      </c>
    </row>
    <row r="9" ht="27" customHeight="1" spans="1:11">
      <c r="A9" s="8"/>
      <c r="B9" s="8"/>
      <c r="C9" s="13" t="s">
        <v>22</v>
      </c>
      <c r="D9" s="14">
        <f>D12</f>
        <v>0</v>
      </c>
      <c r="E9" s="14">
        <f>E12</f>
        <v>711.705617</v>
      </c>
      <c r="F9" s="15">
        <f>F12</f>
        <v>3.25</v>
      </c>
      <c r="G9" s="16"/>
      <c r="H9" s="5">
        <v>10</v>
      </c>
      <c r="I9" s="45">
        <f>H9*J9</f>
        <v>0.0456649480117845</v>
      </c>
      <c r="J9" s="46">
        <f>F9/E9</f>
        <v>0.00456649480117845</v>
      </c>
      <c r="K9" s="47" t="s">
        <v>23</v>
      </c>
    </row>
    <row r="10" ht="27" customHeight="1" spans="1:11">
      <c r="A10" s="8"/>
      <c r="B10" s="8"/>
      <c r="C10" s="17" t="s">
        <v>24</v>
      </c>
      <c r="D10" s="14"/>
      <c r="E10" s="14"/>
      <c r="F10" s="15"/>
      <c r="G10" s="16"/>
      <c r="H10" s="5" t="s">
        <v>25</v>
      </c>
      <c r="I10" s="5" t="s">
        <v>25</v>
      </c>
      <c r="J10" s="5"/>
      <c r="K10" s="48"/>
    </row>
    <row r="11" ht="27" customHeight="1" spans="1:11">
      <c r="A11" s="8"/>
      <c r="B11" s="8"/>
      <c r="C11" s="18" t="s">
        <v>26</v>
      </c>
      <c r="D11" s="14"/>
      <c r="E11" s="14"/>
      <c r="F11" s="15"/>
      <c r="G11" s="16"/>
      <c r="H11" s="5" t="s">
        <v>25</v>
      </c>
      <c r="I11" s="5" t="s">
        <v>25</v>
      </c>
      <c r="J11" s="5"/>
      <c r="K11" s="48"/>
    </row>
    <row r="12" ht="27" customHeight="1" spans="1:11">
      <c r="A12" s="8"/>
      <c r="B12" s="8"/>
      <c r="C12" s="18" t="s">
        <v>27</v>
      </c>
      <c r="D12" s="14">
        <v>0</v>
      </c>
      <c r="E12" s="14">
        <v>711.705617</v>
      </c>
      <c r="F12" s="15">
        <v>3.25</v>
      </c>
      <c r="G12" s="16"/>
      <c r="H12" s="5" t="s">
        <v>25</v>
      </c>
      <c r="I12" s="5" t="s">
        <v>25</v>
      </c>
      <c r="J12" s="46">
        <f>F12/E12</f>
        <v>0.00456649480117845</v>
      </c>
      <c r="K12" s="48"/>
    </row>
    <row r="13" ht="27" customHeight="1" spans="1:11">
      <c r="A13" s="8"/>
      <c r="B13" s="8"/>
      <c r="C13" s="19" t="s">
        <v>28</v>
      </c>
      <c r="D13" s="20"/>
      <c r="E13" s="20"/>
      <c r="F13" s="9"/>
      <c r="G13" s="12"/>
      <c r="H13" s="5" t="s">
        <v>25</v>
      </c>
      <c r="I13" s="5" t="s">
        <v>25</v>
      </c>
      <c r="J13" s="5"/>
      <c r="K13" s="49"/>
    </row>
    <row r="14" ht="33" customHeight="1" spans="1:11">
      <c r="A14" s="21" t="s">
        <v>29</v>
      </c>
      <c r="B14" s="9" t="s">
        <v>30</v>
      </c>
      <c r="C14" s="8" t="s">
        <v>31</v>
      </c>
      <c r="D14" s="5" t="s">
        <v>32</v>
      </c>
      <c r="E14" s="8" t="s">
        <v>33</v>
      </c>
      <c r="F14" s="9" t="s">
        <v>34</v>
      </c>
      <c r="G14" s="12"/>
      <c r="H14" s="8" t="s">
        <v>18</v>
      </c>
      <c r="I14" s="8" t="s">
        <v>19</v>
      </c>
      <c r="J14" s="9" t="s">
        <v>21</v>
      </c>
      <c r="K14" s="12"/>
    </row>
    <row r="15" ht="20.25" customHeight="1" spans="1:11">
      <c r="A15" s="21"/>
      <c r="B15" s="22" t="s">
        <v>35</v>
      </c>
      <c r="C15" s="23" t="s">
        <v>36</v>
      </c>
      <c r="D15" s="24" t="s">
        <v>37</v>
      </c>
      <c r="E15" s="8" t="s">
        <v>38</v>
      </c>
      <c r="F15" s="9" t="s">
        <v>39</v>
      </c>
      <c r="G15" s="12"/>
      <c r="H15" s="8">
        <v>8</v>
      </c>
      <c r="I15" s="8">
        <v>8</v>
      </c>
      <c r="J15" s="9"/>
      <c r="K15" s="12"/>
    </row>
    <row r="16" ht="27" spans="1:11">
      <c r="A16" s="21"/>
      <c r="B16" s="25"/>
      <c r="C16" s="23"/>
      <c r="D16" s="24" t="s">
        <v>40</v>
      </c>
      <c r="E16" s="8" t="s">
        <v>41</v>
      </c>
      <c r="F16" s="9" t="s">
        <v>42</v>
      </c>
      <c r="G16" s="12"/>
      <c r="H16" s="8">
        <v>8</v>
      </c>
      <c r="I16" s="8">
        <v>8</v>
      </c>
      <c r="J16" s="9"/>
      <c r="K16" s="12"/>
    </row>
    <row r="17" ht="20.25" customHeight="1" spans="1:11">
      <c r="A17" s="21"/>
      <c r="B17" s="25"/>
      <c r="C17" s="23" t="s">
        <v>43</v>
      </c>
      <c r="D17" s="26" t="s">
        <v>44</v>
      </c>
      <c r="E17" s="8" t="s">
        <v>45</v>
      </c>
      <c r="F17" s="27">
        <v>1</v>
      </c>
      <c r="G17" s="12"/>
      <c r="H17" s="8">
        <v>6</v>
      </c>
      <c r="I17" s="8">
        <v>6</v>
      </c>
      <c r="J17" s="9"/>
      <c r="K17" s="12"/>
    </row>
    <row r="18" ht="28.5" spans="1:11">
      <c r="A18" s="21"/>
      <c r="B18" s="25"/>
      <c r="C18" s="23"/>
      <c r="D18" s="26" t="s">
        <v>46</v>
      </c>
      <c r="E18" s="28" t="s">
        <v>47</v>
      </c>
      <c r="F18" s="27">
        <v>1</v>
      </c>
      <c r="G18" s="12"/>
      <c r="H18" s="8">
        <v>6</v>
      </c>
      <c r="I18" s="8">
        <v>6</v>
      </c>
      <c r="J18" s="9"/>
      <c r="K18" s="12"/>
    </row>
    <row r="19" ht="27" spans="1:11">
      <c r="A19" s="21"/>
      <c r="B19" s="25"/>
      <c r="C19" s="23" t="s">
        <v>48</v>
      </c>
      <c r="D19" s="24" t="s">
        <v>49</v>
      </c>
      <c r="E19" s="29" t="s">
        <v>45</v>
      </c>
      <c r="F19" s="27">
        <v>1</v>
      </c>
      <c r="G19" s="12"/>
      <c r="H19" s="8">
        <v>6</v>
      </c>
      <c r="I19" s="8">
        <v>6</v>
      </c>
      <c r="J19" s="9"/>
      <c r="K19" s="12"/>
    </row>
    <row r="20" ht="20.25" customHeight="1" spans="1:11">
      <c r="A20" s="21"/>
      <c r="B20" s="25"/>
      <c r="C20" s="23"/>
      <c r="D20" s="24" t="s">
        <v>50</v>
      </c>
      <c r="E20" s="28" t="s">
        <v>47</v>
      </c>
      <c r="F20" s="27">
        <v>1</v>
      </c>
      <c r="G20" s="12"/>
      <c r="H20" s="8">
        <v>4</v>
      </c>
      <c r="I20" s="8">
        <v>4</v>
      </c>
      <c r="J20" s="9"/>
      <c r="K20" s="12"/>
    </row>
    <row r="21" ht="27" spans="1:11">
      <c r="A21" s="21"/>
      <c r="B21" s="25"/>
      <c r="C21" s="23" t="s">
        <v>51</v>
      </c>
      <c r="D21" s="24" t="s">
        <v>52</v>
      </c>
      <c r="E21" s="8" t="s">
        <v>53</v>
      </c>
      <c r="F21" s="9" t="s">
        <v>54</v>
      </c>
      <c r="G21" s="12"/>
      <c r="H21" s="8">
        <v>6</v>
      </c>
      <c r="I21" s="8">
        <v>6</v>
      </c>
      <c r="J21" s="9"/>
      <c r="K21" s="12"/>
    </row>
    <row r="22" ht="20.25" customHeight="1" spans="1:11">
      <c r="A22" s="21"/>
      <c r="B22" s="25"/>
      <c r="C22" s="23"/>
      <c r="D22" s="26" t="s">
        <v>55</v>
      </c>
      <c r="E22" s="8" t="s">
        <v>56</v>
      </c>
      <c r="F22" s="9" t="s">
        <v>57</v>
      </c>
      <c r="G22" s="12"/>
      <c r="H22" s="8">
        <v>6</v>
      </c>
      <c r="I22" s="8">
        <v>6</v>
      </c>
      <c r="J22" s="9"/>
      <c r="K22" s="12"/>
    </row>
    <row r="23" ht="53.5" customHeight="1" spans="1:11">
      <c r="A23" s="21"/>
      <c r="B23" s="30" t="s">
        <v>58</v>
      </c>
      <c r="C23" s="23" t="s">
        <v>59</v>
      </c>
      <c r="D23" s="24" t="s">
        <v>60</v>
      </c>
      <c r="E23" s="31" t="s">
        <v>61</v>
      </c>
      <c r="F23" s="32" t="s">
        <v>61</v>
      </c>
      <c r="G23" s="33"/>
      <c r="H23" s="8">
        <v>6</v>
      </c>
      <c r="I23" s="8">
        <v>6</v>
      </c>
      <c r="J23" s="9"/>
      <c r="K23" s="12"/>
    </row>
    <row r="24" ht="35" customHeight="1" spans="1:11">
      <c r="A24" s="21"/>
      <c r="B24" s="34"/>
      <c r="C24" s="23"/>
      <c r="D24" s="24" t="s">
        <v>62</v>
      </c>
      <c r="E24" s="31" t="s">
        <v>63</v>
      </c>
      <c r="F24" s="32" t="s">
        <v>63</v>
      </c>
      <c r="G24" s="33"/>
      <c r="H24" s="8">
        <v>6</v>
      </c>
      <c r="I24" s="8">
        <v>6</v>
      </c>
      <c r="J24" s="9"/>
      <c r="K24" s="12"/>
    </row>
    <row r="25" ht="34.5" customHeight="1" spans="1:11">
      <c r="A25" s="21"/>
      <c r="B25" s="34"/>
      <c r="C25" s="23"/>
      <c r="D25" s="24" t="s">
        <v>64</v>
      </c>
      <c r="E25" s="31" t="s">
        <v>65</v>
      </c>
      <c r="F25" s="32" t="s">
        <v>65</v>
      </c>
      <c r="G25" s="33"/>
      <c r="H25" s="8">
        <v>6</v>
      </c>
      <c r="I25" s="8">
        <v>6</v>
      </c>
      <c r="J25" s="9"/>
      <c r="K25" s="12"/>
    </row>
    <row r="26" ht="33.75" customHeight="1" spans="1:11">
      <c r="A26" s="21"/>
      <c r="B26" s="34"/>
      <c r="C26" s="23" t="s">
        <v>66</v>
      </c>
      <c r="D26" s="24" t="s">
        <v>67</v>
      </c>
      <c r="E26" s="31" t="s">
        <v>65</v>
      </c>
      <c r="F26" s="32" t="s">
        <v>65</v>
      </c>
      <c r="G26" s="33"/>
      <c r="H26" s="8">
        <v>6</v>
      </c>
      <c r="I26" s="8">
        <v>6</v>
      </c>
      <c r="J26" s="9"/>
      <c r="K26" s="12"/>
    </row>
    <row r="27" ht="35.5" customHeight="1" spans="1:11">
      <c r="A27" s="21"/>
      <c r="B27" s="35"/>
      <c r="C27" s="34"/>
      <c r="D27" s="24" t="s">
        <v>68</v>
      </c>
      <c r="E27" s="31" t="s">
        <v>65</v>
      </c>
      <c r="F27" s="32" t="s">
        <v>65</v>
      </c>
      <c r="G27" s="33"/>
      <c r="H27" s="8">
        <v>6</v>
      </c>
      <c r="I27" s="8">
        <v>6</v>
      </c>
      <c r="J27" s="9"/>
      <c r="K27" s="12"/>
    </row>
    <row r="28" ht="31.5" customHeight="1" spans="1:11">
      <c r="A28" s="21"/>
      <c r="B28" s="30" t="s">
        <v>69</v>
      </c>
      <c r="C28" s="23" t="s">
        <v>70</v>
      </c>
      <c r="D28" s="24" t="s">
        <v>71</v>
      </c>
      <c r="E28" s="31" t="s">
        <v>72</v>
      </c>
      <c r="F28" s="27">
        <v>1</v>
      </c>
      <c r="G28" s="12"/>
      <c r="H28" s="8">
        <v>10</v>
      </c>
      <c r="I28" s="8">
        <v>10</v>
      </c>
      <c r="J28" s="9"/>
      <c r="K28" s="12"/>
    </row>
    <row r="29" ht="20.25" customHeight="1" spans="1:11">
      <c r="A29" s="36" t="s">
        <v>73</v>
      </c>
      <c r="B29" s="37"/>
      <c r="C29" s="37"/>
      <c r="D29" s="37"/>
      <c r="E29" s="37"/>
      <c r="F29" s="37"/>
      <c r="G29" s="38"/>
      <c r="H29" s="39">
        <v>100</v>
      </c>
      <c r="I29" s="50">
        <f>SUM(I9,I15:I28)</f>
        <v>90.0456649480118</v>
      </c>
      <c r="J29" s="36"/>
      <c r="K29" s="38"/>
    </row>
    <row r="30" s="1" customFormat="1" ht="20.25" customHeight="1" spans="1:11">
      <c r="A30" s="40" t="s">
        <v>74</v>
      </c>
      <c r="B30" s="23" t="s">
        <v>75</v>
      </c>
      <c r="C30" s="23"/>
      <c r="D30" s="23" t="s">
        <v>76</v>
      </c>
      <c r="E30" s="23"/>
      <c r="F30" s="23"/>
      <c r="G30" s="23" t="s">
        <v>77</v>
      </c>
      <c r="H30" s="23"/>
      <c r="I30" s="23"/>
      <c r="J30" s="23"/>
      <c r="K30" s="23"/>
    </row>
    <row r="31" s="1" customFormat="1" ht="21.75" customHeight="1" spans="1:11">
      <c r="A31" s="40"/>
      <c r="B31" s="23" t="s">
        <v>78</v>
      </c>
      <c r="C31" s="23"/>
      <c r="D31" s="23" t="s">
        <v>79</v>
      </c>
      <c r="E31" s="23"/>
      <c r="F31" s="23"/>
      <c r="G31" s="23" t="s">
        <v>80</v>
      </c>
      <c r="H31" s="23"/>
      <c r="I31" s="23"/>
      <c r="J31" s="23"/>
      <c r="K31" s="23"/>
    </row>
    <row r="32" s="1" customFormat="1" ht="23.25" customHeight="1" spans="1:11">
      <c r="A32" s="40"/>
      <c r="B32" s="23" t="s">
        <v>81</v>
      </c>
      <c r="C32" s="23"/>
      <c r="D32" s="23" t="s">
        <v>82</v>
      </c>
      <c r="E32" s="23"/>
      <c r="F32" s="23"/>
      <c r="G32" s="23" t="s">
        <v>83</v>
      </c>
      <c r="H32" s="23"/>
      <c r="I32" s="23"/>
      <c r="J32" s="23"/>
      <c r="K32" s="23"/>
    </row>
    <row r="33" s="2" customFormat="1" ht="87" customHeight="1" spans="1:11">
      <c r="A33" s="41" t="s">
        <v>84</v>
      </c>
      <c r="B33" s="42" t="s">
        <v>85</v>
      </c>
      <c r="C33" s="43"/>
      <c r="D33" s="43"/>
      <c r="E33" s="43"/>
      <c r="F33" s="43"/>
      <c r="G33" s="43"/>
      <c r="H33" s="43"/>
      <c r="I33" s="43"/>
      <c r="J33" s="43"/>
      <c r="K33" s="51"/>
    </row>
  </sheetData>
  <mergeCells count="7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4:A28"/>
    <mergeCell ref="A30:A32"/>
    <mergeCell ref="B15:B22"/>
    <mergeCell ref="B23:B27"/>
    <mergeCell ref="C15:C16"/>
    <mergeCell ref="C17:C18"/>
    <mergeCell ref="C19:C20"/>
    <mergeCell ref="C21:C22"/>
    <mergeCell ref="C23:C25"/>
    <mergeCell ref="C26:C27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dell</cp:lastModifiedBy>
  <dcterms:created xsi:type="dcterms:W3CDTF">2006-09-15T03:21:00Z</dcterms:created>
  <cp:lastPrinted>2021-05-28T23:16:00Z</cp:lastPrinted>
  <dcterms:modified xsi:type="dcterms:W3CDTF">2023-07-17T08:46:04Z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D58CC47768B04A5E954040C6FBA1D937</vt:lpwstr>
  </property>
</Properties>
</file>